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dria\Dropbox\Trade war dsge\Semiconductor dsge\Code_FW2022\"/>
    </mc:Choice>
  </mc:AlternateContent>
  <xr:revisionPtr revIDLastSave="0" documentId="13_ncr:1_{127333C5-875B-4F38-8C23-9E0768C546B4}" xr6:coauthVersionLast="47" xr6:coauthVersionMax="47" xr10:uidLastSave="{00000000-0000-0000-0000-000000000000}"/>
  <bookViews>
    <workbookView xWindow="-108" yWindow="-108" windowWidth="23256" windowHeight="12456" tabRatio="500" firstSheet="8" activeTab="12" xr2:uid="{00000000-000D-0000-FFFF-FFFF00000000}"/>
  </bookViews>
  <sheets>
    <sheet name="8541,8542_raw" sheetId="2" state="hidden" r:id="rId1"/>
    <sheet name="8541,8542_final" sheetId="9" state="hidden" r:id="rId2"/>
    <sheet name="8486_raw" sheetId="4" state="hidden" r:id="rId3"/>
    <sheet name="8486_final" sheetId="10" state="hidden" r:id="rId4"/>
    <sheet name="Ratio" sheetId="11" state="hidden" r:id="rId5"/>
    <sheet name="8541,8542_raw_update" sheetId="13" state="hidden" r:id="rId6"/>
    <sheet name="8541,8542_final_update" sheetId="14" state="hidden" r:id="rId7"/>
    <sheet name="8541,8542_raw_update_2nd" sheetId="18" state="hidden" r:id="rId8"/>
    <sheet name="8541,8542_final_update_2nd" sheetId="19" r:id="rId9"/>
    <sheet name="8486_raw_update" sheetId="12" state="hidden" r:id="rId10"/>
    <sheet name="8486_final_update" sheetId="16" state="hidden" r:id="rId11"/>
    <sheet name="8486_raw_update_2nd" sheetId="21" state="hidden" r:id="rId12"/>
    <sheet name="8486_final_update_2nd" sheetId="22" r:id="rId13"/>
    <sheet name="compare" sheetId="15" state="hidden" r:id="rId14"/>
  </sheets>
  <definedNames>
    <definedName name="数据导出" localSheetId="2">'8486_raw'!$A$1:$E$13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5" i="19" l="1"/>
  <c r="I2" i="19"/>
  <c r="H59" i="22"/>
  <c r="H60" i="22"/>
  <c r="H61" i="22"/>
  <c r="H62" i="22"/>
  <c r="H63" i="22"/>
  <c r="H64" i="22"/>
  <c r="H65" i="22"/>
  <c r="H66" i="22"/>
  <c r="H67" i="22"/>
  <c r="H68" i="22"/>
  <c r="H69" i="22"/>
  <c r="A68" i="22"/>
  <c r="A65" i="22"/>
  <c r="A62" i="22"/>
  <c r="A59" i="22"/>
  <c r="A56" i="22"/>
  <c r="A53" i="22"/>
  <c r="A50" i="22"/>
  <c r="A47" i="22"/>
  <c r="A44" i="22"/>
  <c r="A41" i="22"/>
  <c r="A38" i="22"/>
  <c r="A35" i="22"/>
  <c r="A32" i="22"/>
  <c r="A29" i="22"/>
  <c r="A26" i="22"/>
  <c r="A23" i="22"/>
  <c r="A20" i="22"/>
  <c r="A17" i="22"/>
  <c r="A14" i="22"/>
  <c r="A11" i="22"/>
  <c r="A8" i="22"/>
  <c r="A5" i="22"/>
  <c r="A2" i="22"/>
  <c r="H58" i="22"/>
  <c r="H57" i="22"/>
  <c r="H56" i="22"/>
  <c r="H55" i="22"/>
  <c r="H54" i="22"/>
  <c r="H53" i="22"/>
  <c r="H52" i="22"/>
  <c r="H51" i="22"/>
  <c r="H50" i="22"/>
  <c r="H49" i="22"/>
  <c r="H48" i="22"/>
  <c r="H47" i="22"/>
  <c r="H46" i="22"/>
  <c r="H45" i="22"/>
  <c r="H44" i="22"/>
  <c r="H43" i="22"/>
  <c r="H42" i="22"/>
  <c r="H41" i="22"/>
  <c r="H40" i="22"/>
  <c r="H39" i="22"/>
  <c r="H38" i="22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H5" i="22"/>
  <c r="H4" i="22"/>
  <c r="H3" i="22"/>
  <c r="H2" i="22"/>
  <c r="H3" i="21"/>
  <c r="H4" i="21"/>
  <c r="H5" i="21"/>
  <c r="H6" i="21"/>
  <c r="H7" i="21"/>
  <c r="H8" i="21"/>
  <c r="H9" i="21"/>
  <c r="H10" i="21"/>
  <c r="H11" i="21"/>
  <c r="H12" i="21"/>
  <c r="H13" i="21"/>
  <c r="H14" i="21"/>
  <c r="H15" i="21"/>
  <c r="H16" i="21"/>
  <c r="H17" i="21"/>
  <c r="H18" i="21"/>
  <c r="H19" i="21"/>
  <c r="H20" i="21"/>
  <c r="H21" i="21"/>
  <c r="H22" i="21"/>
  <c r="H23" i="21"/>
  <c r="H24" i="21"/>
  <c r="H25" i="21"/>
  <c r="H26" i="21"/>
  <c r="H27" i="21"/>
  <c r="H28" i="21"/>
  <c r="H29" i="21"/>
  <c r="H30" i="21"/>
  <c r="H31" i="21"/>
  <c r="H32" i="21"/>
  <c r="H33" i="21"/>
  <c r="H34" i="21"/>
  <c r="H35" i="21"/>
  <c r="H36" i="21"/>
  <c r="H37" i="21"/>
  <c r="H38" i="21"/>
  <c r="H39" i="21"/>
  <c r="H40" i="21"/>
  <c r="H41" i="21"/>
  <c r="H42" i="21"/>
  <c r="H43" i="21"/>
  <c r="H44" i="21"/>
  <c r="H45" i="21"/>
  <c r="H46" i="21"/>
  <c r="H47" i="21"/>
  <c r="H48" i="21"/>
  <c r="H49" i="21"/>
  <c r="H50" i="21"/>
  <c r="H51" i="21"/>
  <c r="H52" i="21"/>
  <c r="H53" i="21"/>
  <c r="H54" i="21"/>
  <c r="H55" i="21"/>
  <c r="H56" i="21"/>
  <c r="H57" i="21"/>
  <c r="H58" i="21"/>
  <c r="H59" i="21"/>
  <c r="H60" i="21"/>
  <c r="H61" i="21"/>
  <c r="H62" i="21"/>
  <c r="H63" i="21"/>
  <c r="H64" i="21"/>
  <c r="H65" i="21"/>
  <c r="H66" i="21"/>
  <c r="H67" i="21"/>
  <c r="H68" i="21"/>
  <c r="H69" i="21"/>
  <c r="H70" i="21"/>
  <c r="H71" i="21"/>
  <c r="H72" i="21"/>
  <c r="H73" i="21"/>
  <c r="H74" i="21"/>
  <c r="H75" i="21"/>
  <c r="H76" i="21"/>
  <c r="H77" i="21"/>
  <c r="H78" i="21"/>
  <c r="H79" i="21"/>
  <c r="H80" i="21"/>
  <c r="H81" i="21"/>
  <c r="H82" i="21"/>
  <c r="H83" i="21"/>
  <c r="H84" i="21"/>
  <c r="H85" i="21"/>
  <c r="H86" i="21"/>
  <c r="H87" i="21"/>
  <c r="H88" i="21"/>
  <c r="H89" i="21"/>
  <c r="H90" i="21"/>
  <c r="H91" i="21"/>
  <c r="H92" i="21"/>
  <c r="H93" i="21"/>
  <c r="H94" i="21"/>
  <c r="H95" i="21"/>
  <c r="H96" i="21"/>
  <c r="H97" i="21"/>
  <c r="H98" i="21"/>
  <c r="H99" i="21"/>
  <c r="H100" i="21"/>
  <c r="H101" i="21"/>
  <c r="H102" i="21"/>
  <c r="H103" i="21"/>
  <c r="H104" i="21"/>
  <c r="H105" i="21"/>
  <c r="H106" i="21"/>
  <c r="H107" i="21"/>
  <c r="H108" i="21"/>
  <c r="H109" i="21"/>
  <c r="H110" i="21"/>
  <c r="H111" i="21"/>
  <c r="H112" i="21"/>
  <c r="H113" i="21"/>
  <c r="H114" i="21"/>
  <c r="H115" i="21"/>
  <c r="H116" i="21"/>
  <c r="H117" i="21"/>
  <c r="H118" i="21"/>
  <c r="H119" i="21"/>
  <c r="H120" i="21"/>
  <c r="H121" i="21"/>
  <c r="H122" i="21"/>
  <c r="H123" i="21"/>
  <c r="H124" i="21"/>
  <c r="H125" i="21"/>
  <c r="H126" i="21"/>
  <c r="H127" i="21"/>
  <c r="H128" i="21"/>
  <c r="H129" i="21"/>
  <c r="H130" i="21"/>
  <c r="H131" i="21"/>
  <c r="H132" i="21"/>
  <c r="H133" i="21"/>
  <c r="H134" i="21"/>
  <c r="H135" i="21"/>
  <c r="H136" i="21"/>
  <c r="H137" i="21"/>
  <c r="H138" i="21"/>
  <c r="H139" i="21"/>
  <c r="H140" i="21"/>
  <c r="H141" i="21"/>
  <c r="H142" i="21"/>
  <c r="H143" i="21"/>
  <c r="H144" i="21"/>
  <c r="H145" i="21"/>
  <c r="H146" i="21"/>
  <c r="H147" i="21"/>
  <c r="H148" i="21"/>
  <c r="H149" i="21"/>
  <c r="H150" i="21"/>
  <c r="H151" i="21"/>
  <c r="H152" i="21"/>
  <c r="H153" i="21"/>
  <c r="H154" i="21"/>
  <c r="H155" i="21"/>
  <c r="H156" i="21"/>
  <c r="H157" i="21"/>
  <c r="H158" i="21"/>
  <c r="H159" i="21"/>
  <c r="H160" i="21"/>
  <c r="H161" i="21"/>
  <c r="H162" i="21"/>
  <c r="H163" i="21"/>
  <c r="H164" i="21"/>
  <c r="H165" i="21"/>
  <c r="H166" i="21"/>
  <c r="H167" i="21"/>
  <c r="H168" i="21"/>
  <c r="H169" i="21"/>
  <c r="H170" i="21"/>
  <c r="H171" i="21"/>
  <c r="H172" i="21"/>
  <c r="H173" i="21"/>
  <c r="H174" i="21"/>
  <c r="H175" i="21"/>
  <c r="H176" i="21"/>
  <c r="H177" i="21"/>
  <c r="H178" i="21"/>
  <c r="H179" i="21"/>
  <c r="H180" i="21"/>
  <c r="H181" i="21"/>
  <c r="H182" i="21"/>
  <c r="H183" i="21"/>
  <c r="H184" i="21"/>
  <c r="H185" i="21"/>
  <c r="H186" i="21"/>
  <c r="H187" i="21"/>
  <c r="H188" i="21"/>
  <c r="H189" i="21"/>
  <c r="H190" i="21"/>
  <c r="H191" i="21"/>
  <c r="H192" i="21"/>
  <c r="H193" i="21"/>
  <c r="H194" i="21"/>
  <c r="H195" i="21"/>
  <c r="H196" i="21"/>
  <c r="H197" i="21"/>
  <c r="H198" i="21"/>
  <c r="H199" i="21"/>
  <c r="H200" i="21"/>
  <c r="H201" i="21"/>
  <c r="H202" i="21"/>
  <c r="H203" i="21"/>
  <c r="H204" i="21"/>
  <c r="H205" i="21"/>
  <c r="H206" i="21"/>
  <c r="H207" i="21"/>
  <c r="H208" i="21"/>
  <c r="H209" i="21"/>
  <c r="H210" i="21"/>
  <c r="H211" i="21"/>
  <c r="H212" i="21"/>
  <c r="H213" i="21"/>
  <c r="H214" i="21"/>
  <c r="H215" i="21"/>
  <c r="H216" i="21"/>
  <c r="H217" i="21"/>
  <c r="H218" i="21"/>
  <c r="H219" i="21"/>
  <c r="H220" i="21"/>
  <c r="H221" i="21"/>
  <c r="H222" i="21"/>
  <c r="H223" i="21"/>
  <c r="H224" i="21"/>
  <c r="H225" i="21"/>
  <c r="H226" i="21"/>
  <c r="H227" i="21"/>
  <c r="H228" i="21"/>
  <c r="H229" i="21"/>
  <c r="H230" i="21"/>
  <c r="H231" i="21"/>
  <c r="H232" i="21"/>
  <c r="H233" i="21"/>
  <c r="H234" i="21"/>
  <c r="H235" i="21"/>
  <c r="H236" i="21"/>
  <c r="H237" i="21"/>
  <c r="H238" i="21"/>
  <c r="H239" i="21"/>
  <c r="H240" i="21"/>
  <c r="H241" i="21"/>
  <c r="H242" i="21"/>
  <c r="H243" i="21"/>
  <c r="H244" i="21"/>
  <c r="H245" i="21"/>
  <c r="H246" i="21"/>
  <c r="H247" i="21"/>
  <c r="H248" i="21"/>
  <c r="H249" i="21"/>
  <c r="H250" i="21"/>
  <c r="H251" i="21"/>
  <c r="H252" i="21"/>
  <c r="H253" i="21"/>
  <c r="H254" i="21"/>
  <c r="H255" i="21"/>
  <c r="H256" i="21"/>
  <c r="H257" i="21"/>
  <c r="H258" i="21"/>
  <c r="H259" i="21"/>
  <c r="H260" i="21"/>
  <c r="H261" i="21"/>
  <c r="H262" i="21"/>
  <c r="H263" i="21"/>
  <c r="H264" i="21"/>
  <c r="H265" i="21"/>
  <c r="H266" i="21"/>
  <c r="H267" i="21"/>
  <c r="H268" i="21"/>
  <c r="H269" i="21"/>
  <c r="H270" i="21"/>
  <c r="H271" i="21"/>
  <c r="H272" i="21"/>
  <c r="H273" i="21"/>
  <c r="H274" i="21"/>
  <c r="H275" i="21"/>
  <c r="H276" i="21"/>
  <c r="H277" i="21"/>
  <c r="H278" i="21"/>
  <c r="H279" i="21"/>
  <c r="H280" i="21"/>
  <c r="H281" i="21"/>
  <c r="H282" i="21"/>
  <c r="H283" i="21"/>
  <c r="H284" i="21"/>
  <c r="H285" i="21"/>
  <c r="H286" i="21"/>
  <c r="H287" i="21"/>
  <c r="H288" i="21"/>
  <c r="H289" i="21"/>
  <c r="H290" i="21"/>
  <c r="H291" i="21"/>
  <c r="H292" i="21"/>
  <c r="H293" i="21"/>
  <c r="H294" i="21"/>
  <c r="H295" i="21"/>
  <c r="H296" i="21"/>
  <c r="H297" i="21"/>
  <c r="H298" i="21"/>
  <c r="H299" i="21"/>
  <c r="H300" i="21"/>
  <c r="H301" i="21"/>
  <c r="H302" i="21"/>
  <c r="H303" i="21"/>
  <c r="H304" i="21"/>
  <c r="H305" i="21"/>
  <c r="H306" i="21"/>
  <c r="H307" i="21"/>
  <c r="H308" i="21"/>
  <c r="H309" i="21"/>
  <c r="H310" i="21"/>
  <c r="H311" i="21"/>
  <c r="H312" i="21"/>
  <c r="H313" i="21"/>
  <c r="H314" i="21"/>
  <c r="H315" i="21"/>
  <c r="H316" i="21"/>
  <c r="H317" i="21"/>
  <c r="H318" i="21"/>
  <c r="H319" i="21"/>
  <c r="H320" i="21"/>
  <c r="H321" i="21"/>
  <c r="H322" i="21"/>
  <c r="H323" i="21"/>
  <c r="H324" i="21"/>
  <c r="H325" i="21"/>
  <c r="H326" i="21"/>
  <c r="H327" i="21"/>
  <c r="H328" i="21"/>
  <c r="H329" i="21"/>
  <c r="H330" i="21"/>
  <c r="H331" i="21"/>
  <c r="H332" i="21"/>
  <c r="H333" i="21"/>
  <c r="H334" i="21"/>
  <c r="H335" i="21"/>
  <c r="H336" i="21"/>
  <c r="H337" i="21"/>
  <c r="H338" i="21"/>
  <c r="H339" i="21"/>
  <c r="H340" i="21"/>
  <c r="H341" i="21"/>
  <c r="H342" i="21"/>
  <c r="H343" i="21"/>
  <c r="H344" i="21"/>
  <c r="H345" i="21"/>
  <c r="H346" i="21"/>
  <c r="H347" i="21"/>
  <c r="H348" i="21"/>
  <c r="H349" i="21"/>
  <c r="H350" i="21"/>
  <c r="H351" i="21"/>
  <c r="H352" i="21"/>
  <c r="H353" i="21"/>
  <c r="H354" i="21"/>
  <c r="H355" i="21"/>
  <c r="H356" i="21"/>
  <c r="H357" i="21"/>
  <c r="H358" i="21"/>
  <c r="H359" i="21"/>
  <c r="H360" i="21"/>
  <c r="H361" i="21"/>
  <c r="H362" i="21"/>
  <c r="H363" i="21"/>
  <c r="H364" i="21"/>
  <c r="H365" i="21"/>
  <c r="H366" i="21"/>
  <c r="H367" i="21"/>
  <c r="H368" i="21"/>
  <c r="H369" i="21"/>
  <c r="H370" i="21"/>
  <c r="H371" i="21"/>
  <c r="H372" i="21"/>
  <c r="H373" i="21"/>
  <c r="H374" i="21"/>
  <c r="H375" i="21"/>
  <c r="H376" i="21"/>
  <c r="H377" i="21"/>
  <c r="H378" i="21"/>
  <c r="H379" i="21"/>
  <c r="H380" i="21"/>
  <c r="H381" i="21"/>
  <c r="H382" i="21"/>
  <c r="H383" i="21"/>
  <c r="H384" i="21"/>
  <c r="H385" i="21"/>
  <c r="H386" i="21"/>
  <c r="H387" i="21"/>
  <c r="H388" i="21"/>
  <c r="H389" i="21"/>
  <c r="H390" i="21"/>
  <c r="H391" i="21"/>
  <c r="H392" i="21"/>
  <c r="H393" i="21"/>
  <c r="H394" i="21"/>
  <c r="H395" i="21"/>
  <c r="H396" i="21"/>
  <c r="H397" i="21"/>
  <c r="H398" i="21"/>
  <c r="H399" i="21"/>
  <c r="H400" i="21"/>
  <c r="H401" i="21"/>
  <c r="H402" i="21"/>
  <c r="H403" i="21"/>
  <c r="H404" i="21"/>
  <c r="H405" i="21"/>
  <c r="H406" i="21"/>
  <c r="H407" i="21"/>
  <c r="H408" i="21"/>
  <c r="H409" i="21"/>
  <c r="H2" i="21"/>
  <c r="I2" i="18"/>
  <c r="I59" i="19"/>
  <c r="I60" i="19"/>
  <c r="I61" i="19"/>
  <c r="I62" i="19"/>
  <c r="I63" i="19"/>
  <c r="I64" i="19"/>
  <c r="I65" i="19"/>
  <c r="I66" i="19"/>
  <c r="I67" i="19"/>
  <c r="I68" i="19"/>
  <c r="I69" i="19"/>
  <c r="A68" i="19"/>
  <c r="A65" i="19"/>
  <c r="A62" i="19"/>
  <c r="A59" i="19"/>
  <c r="I58" i="19"/>
  <c r="I57" i="19"/>
  <c r="I56" i="19"/>
  <c r="A56" i="19"/>
  <c r="I54" i="19"/>
  <c r="I53" i="19"/>
  <c r="A53" i="19"/>
  <c r="I52" i="19"/>
  <c r="I51" i="19"/>
  <c r="I50" i="19"/>
  <c r="A50" i="19"/>
  <c r="I49" i="19"/>
  <c r="I48" i="19"/>
  <c r="I47" i="19"/>
  <c r="A47" i="19"/>
  <c r="I46" i="19"/>
  <c r="I45" i="19"/>
  <c r="I44" i="19"/>
  <c r="A44" i="19"/>
  <c r="I43" i="19"/>
  <c r="I42" i="19"/>
  <c r="I41" i="19"/>
  <c r="A41" i="19"/>
  <c r="I40" i="19"/>
  <c r="I39" i="19"/>
  <c r="I38" i="19"/>
  <c r="A38" i="19"/>
  <c r="I37" i="19"/>
  <c r="I36" i="19"/>
  <c r="I35" i="19"/>
  <c r="A35" i="19"/>
  <c r="I34" i="19"/>
  <c r="I33" i="19"/>
  <c r="I32" i="19"/>
  <c r="A32" i="19"/>
  <c r="I31" i="19"/>
  <c r="I30" i="19"/>
  <c r="I29" i="19"/>
  <c r="A29" i="19"/>
  <c r="I28" i="19"/>
  <c r="I27" i="19"/>
  <c r="I26" i="19"/>
  <c r="A26" i="19"/>
  <c r="I25" i="19"/>
  <c r="I24" i="19"/>
  <c r="I23" i="19"/>
  <c r="A23" i="19"/>
  <c r="I22" i="19"/>
  <c r="I21" i="19"/>
  <c r="I20" i="19"/>
  <c r="A20" i="19"/>
  <c r="I19" i="19"/>
  <c r="I18" i="19"/>
  <c r="I17" i="19"/>
  <c r="A17" i="19"/>
  <c r="I16" i="19"/>
  <c r="I15" i="19"/>
  <c r="I14" i="19"/>
  <c r="A14" i="19"/>
  <c r="I13" i="19"/>
  <c r="I12" i="19"/>
  <c r="I11" i="19"/>
  <c r="A11" i="19"/>
  <c r="I10" i="19"/>
  <c r="I9" i="19"/>
  <c r="I8" i="19"/>
  <c r="A8" i="19"/>
  <c r="I7" i="19"/>
  <c r="I6" i="19"/>
  <c r="I5" i="19"/>
  <c r="A5" i="19"/>
  <c r="I4" i="19"/>
  <c r="I3" i="19"/>
  <c r="A2" i="19"/>
  <c r="I3" i="18"/>
  <c r="I4" i="18"/>
  <c r="I5" i="18"/>
  <c r="I6" i="18"/>
  <c r="I7" i="18"/>
  <c r="I8" i="18"/>
  <c r="I9" i="18"/>
  <c r="I10" i="18"/>
  <c r="I11" i="18"/>
  <c r="I12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5" i="18"/>
  <c r="I56" i="18"/>
  <c r="I57" i="18"/>
  <c r="I58" i="18"/>
  <c r="I59" i="18"/>
  <c r="I60" i="18"/>
  <c r="I61" i="18"/>
  <c r="I62" i="18"/>
  <c r="I63" i="18"/>
  <c r="I64" i="18"/>
  <c r="I65" i="18"/>
  <c r="I66" i="18"/>
  <c r="I67" i="18"/>
  <c r="I68" i="18"/>
  <c r="I69" i="18"/>
  <c r="I70" i="18"/>
  <c r="I71" i="18"/>
  <c r="I72" i="18"/>
  <c r="I73" i="18"/>
  <c r="I74" i="18"/>
  <c r="I75" i="18"/>
  <c r="I76" i="18"/>
  <c r="I77" i="18"/>
  <c r="I78" i="18"/>
  <c r="I79" i="18"/>
  <c r="I80" i="18"/>
  <c r="I81" i="18"/>
  <c r="I82" i="18"/>
  <c r="I83" i="18"/>
  <c r="I84" i="18"/>
  <c r="I85" i="18"/>
  <c r="I86" i="18"/>
  <c r="I87" i="18"/>
  <c r="I88" i="18"/>
  <c r="I89" i="18"/>
  <c r="I90" i="18"/>
  <c r="I91" i="18"/>
  <c r="I92" i="18"/>
  <c r="I93" i="18"/>
  <c r="I94" i="18"/>
  <c r="I95" i="18"/>
  <c r="I96" i="18"/>
  <c r="I97" i="18"/>
  <c r="I98" i="18"/>
  <c r="I99" i="18"/>
  <c r="I100" i="18"/>
  <c r="I101" i="18"/>
  <c r="I102" i="18"/>
  <c r="I103" i="18"/>
  <c r="I104" i="18"/>
  <c r="I105" i="18"/>
  <c r="I106" i="18"/>
  <c r="I107" i="18"/>
  <c r="I108" i="18"/>
  <c r="I109" i="18"/>
  <c r="I110" i="18"/>
  <c r="I111" i="18"/>
  <c r="I112" i="18"/>
  <c r="I113" i="18"/>
  <c r="I114" i="18"/>
  <c r="I115" i="18"/>
  <c r="I116" i="18"/>
  <c r="I117" i="18"/>
  <c r="I118" i="18"/>
  <c r="I119" i="18"/>
  <c r="I120" i="18"/>
  <c r="I121" i="18"/>
  <c r="I122" i="18"/>
  <c r="I123" i="18"/>
  <c r="I124" i="18"/>
  <c r="I125" i="18"/>
  <c r="I126" i="18"/>
  <c r="I127" i="18"/>
  <c r="I128" i="18"/>
  <c r="I129" i="18"/>
  <c r="I130" i="18"/>
  <c r="I131" i="18"/>
  <c r="I132" i="18"/>
  <c r="I133" i="18"/>
  <c r="I134" i="18"/>
  <c r="I135" i="18"/>
  <c r="I136" i="18"/>
  <c r="I137" i="18"/>
  <c r="I138" i="18"/>
  <c r="I139" i="18"/>
  <c r="I140" i="18"/>
  <c r="I141" i="18"/>
  <c r="I142" i="18"/>
  <c r="I143" i="18"/>
  <c r="I144" i="18"/>
  <c r="I145" i="18"/>
  <c r="I146" i="18"/>
  <c r="I147" i="18"/>
  <c r="I148" i="18"/>
  <c r="I149" i="18"/>
  <c r="I150" i="18"/>
  <c r="I151" i="18"/>
  <c r="I152" i="18"/>
  <c r="I153" i="18"/>
  <c r="I154" i="18"/>
  <c r="I155" i="18"/>
  <c r="I156" i="18"/>
  <c r="I157" i="18"/>
  <c r="I158" i="18"/>
  <c r="I159" i="18"/>
  <c r="I160" i="18"/>
  <c r="I161" i="18"/>
  <c r="I162" i="18"/>
  <c r="I163" i="18"/>
  <c r="I164" i="18"/>
  <c r="I165" i="18"/>
  <c r="I166" i="18"/>
  <c r="I167" i="18"/>
  <c r="I168" i="18"/>
  <c r="I169" i="18"/>
  <c r="I170" i="18"/>
  <c r="I171" i="18"/>
  <c r="I172" i="18"/>
  <c r="I173" i="18"/>
  <c r="I174" i="18"/>
  <c r="I175" i="18"/>
  <c r="I176" i="18"/>
  <c r="I177" i="18"/>
  <c r="I178" i="18"/>
  <c r="I179" i="18"/>
  <c r="I180" i="18"/>
  <c r="I181" i="18"/>
  <c r="I182" i="18"/>
  <c r="I183" i="18"/>
  <c r="I184" i="18"/>
  <c r="I185" i="18"/>
  <c r="I186" i="18"/>
  <c r="I187" i="18"/>
  <c r="I188" i="18"/>
  <c r="I189" i="18"/>
  <c r="I190" i="18"/>
  <c r="I191" i="18"/>
  <c r="I192" i="18"/>
  <c r="I193" i="18"/>
  <c r="I194" i="18"/>
  <c r="I195" i="18"/>
  <c r="I196" i="18"/>
  <c r="I197" i="18"/>
  <c r="I198" i="18"/>
  <c r="I199" i="18"/>
  <c r="I200" i="18"/>
  <c r="I201" i="18"/>
  <c r="I202" i="18"/>
  <c r="I203" i="18"/>
  <c r="I204" i="18"/>
  <c r="I205" i="18"/>
  <c r="I206" i="18"/>
  <c r="I207" i="18"/>
  <c r="I208" i="18"/>
  <c r="I209" i="18"/>
  <c r="I210" i="18"/>
  <c r="I211" i="18"/>
  <c r="I212" i="18"/>
  <c r="I213" i="18"/>
  <c r="I214" i="18"/>
  <c r="I215" i="18"/>
  <c r="I216" i="18"/>
  <c r="I217" i="18"/>
  <c r="I218" i="18"/>
  <c r="I219" i="18"/>
  <c r="I220" i="18"/>
  <c r="I221" i="18"/>
  <c r="I222" i="18"/>
  <c r="I223" i="18"/>
  <c r="I224" i="18"/>
  <c r="I225" i="18"/>
  <c r="I226" i="18"/>
  <c r="I227" i="18"/>
  <c r="I228" i="18"/>
  <c r="I229" i="18"/>
  <c r="I230" i="18"/>
  <c r="I231" i="18"/>
  <c r="I232" i="18"/>
  <c r="I233" i="18"/>
  <c r="I234" i="18"/>
  <c r="I235" i="18"/>
  <c r="I236" i="18"/>
  <c r="I237" i="18"/>
  <c r="I238" i="18"/>
  <c r="I239" i="18"/>
  <c r="I240" i="18"/>
  <c r="I241" i="18"/>
  <c r="I242" i="18"/>
  <c r="I243" i="18"/>
  <c r="I244" i="18"/>
  <c r="I245" i="18"/>
  <c r="I246" i="18"/>
  <c r="I247" i="18"/>
  <c r="I248" i="18"/>
  <c r="I249" i="18"/>
  <c r="I250" i="18"/>
  <c r="I251" i="18"/>
  <c r="I252" i="18"/>
  <c r="I253" i="18"/>
  <c r="I254" i="18"/>
  <c r="I255" i="18"/>
  <c r="I256" i="18"/>
  <c r="I257" i="18"/>
  <c r="I258" i="18"/>
  <c r="I259" i="18"/>
  <c r="I260" i="18"/>
  <c r="I261" i="18"/>
  <c r="I262" i="18"/>
  <c r="I263" i="18"/>
  <c r="I264" i="18"/>
  <c r="I265" i="18"/>
  <c r="I266" i="18"/>
  <c r="I267" i="18"/>
  <c r="I268" i="18"/>
  <c r="I269" i="18"/>
  <c r="I270" i="18"/>
  <c r="I271" i="18"/>
  <c r="I272" i="18"/>
  <c r="I273" i="18"/>
  <c r="I274" i="18"/>
  <c r="I275" i="18"/>
  <c r="I276" i="18"/>
  <c r="I277" i="18"/>
  <c r="I278" i="18"/>
  <c r="I279" i="18"/>
  <c r="I280" i="18"/>
  <c r="I281" i="18"/>
  <c r="I282" i="18"/>
  <c r="I283" i="18"/>
  <c r="I284" i="18"/>
  <c r="I285" i="18"/>
  <c r="I286" i="18"/>
  <c r="I287" i="18"/>
  <c r="I288" i="18"/>
  <c r="I289" i="18"/>
  <c r="I290" i="18"/>
  <c r="I291" i="18"/>
  <c r="I292" i="18"/>
  <c r="I293" i="18"/>
  <c r="I294" i="18"/>
  <c r="I295" i="18"/>
  <c r="I296" i="18"/>
  <c r="I297" i="18"/>
  <c r="I298" i="18"/>
  <c r="I299" i="18"/>
  <c r="I300" i="18"/>
  <c r="I301" i="18"/>
  <c r="I302" i="18"/>
  <c r="I303" i="18"/>
  <c r="I304" i="18"/>
  <c r="I305" i="18"/>
  <c r="I306" i="18"/>
  <c r="I307" i="18"/>
  <c r="I308" i="18"/>
  <c r="I309" i="18"/>
  <c r="I310" i="18"/>
  <c r="I311" i="18"/>
  <c r="I312" i="18"/>
  <c r="I313" i="18"/>
  <c r="I314" i="18"/>
  <c r="I315" i="18"/>
  <c r="I316" i="18"/>
  <c r="I317" i="18"/>
  <c r="I318" i="18"/>
  <c r="I319" i="18"/>
  <c r="I320" i="18"/>
  <c r="I321" i="18"/>
  <c r="I322" i="18"/>
  <c r="I323" i="18"/>
  <c r="I324" i="18"/>
  <c r="I325" i="18"/>
  <c r="I326" i="18"/>
  <c r="I327" i="18"/>
  <c r="I328" i="18"/>
  <c r="I329" i="18"/>
  <c r="I330" i="18"/>
  <c r="I331" i="18"/>
  <c r="I332" i="18"/>
  <c r="I333" i="18"/>
  <c r="I334" i="18"/>
  <c r="I335" i="18"/>
  <c r="I336" i="18"/>
  <c r="I337" i="18"/>
  <c r="I338" i="18"/>
  <c r="I339" i="18"/>
  <c r="I340" i="18"/>
  <c r="I341" i="18"/>
  <c r="I342" i="18"/>
  <c r="I343" i="18"/>
  <c r="I344" i="18"/>
  <c r="I345" i="18"/>
  <c r="I346" i="18"/>
  <c r="I347" i="18"/>
  <c r="I348" i="18"/>
  <c r="I349" i="18"/>
  <c r="I350" i="18"/>
  <c r="I351" i="18"/>
  <c r="I352" i="18"/>
  <c r="I353" i="18"/>
  <c r="I354" i="18"/>
  <c r="I355" i="18"/>
  <c r="I356" i="18"/>
  <c r="I357" i="18"/>
  <c r="I358" i="18"/>
  <c r="I359" i="18"/>
  <c r="I360" i="18"/>
  <c r="I361" i="18"/>
  <c r="I362" i="18"/>
  <c r="I363" i="18"/>
  <c r="I364" i="18"/>
  <c r="I365" i="18"/>
  <c r="I366" i="18"/>
  <c r="I367" i="18"/>
  <c r="I368" i="18"/>
  <c r="I369" i="18"/>
  <c r="I370" i="18"/>
  <c r="I371" i="18"/>
  <c r="I372" i="18"/>
  <c r="I373" i="18"/>
  <c r="I374" i="18"/>
  <c r="I375" i="18"/>
  <c r="I376" i="18"/>
  <c r="I377" i="18"/>
  <c r="I378" i="18"/>
  <c r="I379" i="18"/>
  <c r="I380" i="18"/>
  <c r="I381" i="18"/>
  <c r="I382" i="18"/>
  <c r="I383" i="18"/>
  <c r="I384" i="18"/>
  <c r="I385" i="18"/>
  <c r="I386" i="18"/>
  <c r="I387" i="18"/>
  <c r="I388" i="18"/>
  <c r="I389" i="18"/>
  <c r="I390" i="18"/>
  <c r="I391" i="18"/>
  <c r="I392" i="18"/>
  <c r="I393" i="18"/>
  <c r="I394" i="18"/>
  <c r="I395" i="18"/>
  <c r="I396" i="18"/>
  <c r="I397" i="18"/>
  <c r="I398" i="18"/>
  <c r="I399" i="18"/>
  <c r="I400" i="18"/>
  <c r="I401" i="18"/>
  <c r="I402" i="18"/>
  <c r="I403" i="18"/>
  <c r="I404" i="18"/>
  <c r="I405" i="18"/>
  <c r="I406" i="18"/>
  <c r="I407" i="18"/>
  <c r="I408" i="18"/>
  <c r="I409" i="18"/>
  <c r="I410" i="18"/>
  <c r="I411" i="18"/>
  <c r="I412" i="18"/>
  <c r="I413" i="18"/>
  <c r="I414" i="18"/>
  <c r="I415" i="18"/>
  <c r="I416" i="18"/>
  <c r="I417" i="18"/>
  <c r="I418" i="18"/>
  <c r="I419" i="18"/>
  <c r="I420" i="18"/>
  <c r="I421" i="18"/>
  <c r="I422" i="18"/>
  <c r="I423" i="18"/>
  <c r="I424" i="18"/>
  <c r="I425" i="18"/>
  <c r="I426" i="18"/>
  <c r="I427" i="18"/>
  <c r="I428" i="18"/>
  <c r="I429" i="18"/>
  <c r="I430" i="18"/>
  <c r="I431" i="18"/>
  <c r="I432" i="18"/>
  <c r="I433" i="18"/>
  <c r="I434" i="18"/>
  <c r="I435" i="18"/>
  <c r="I436" i="18"/>
  <c r="I437" i="18"/>
  <c r="I438" i="18"/>
  <c r="I439" i="18"/>
  <c r="I440" i="18"/>
  <c r="I441" i="18"/>
  <c r="I442" i="18"/>
  <c r="I443" i="18"/>
  <c r="I444" i="18"/>
  <c r="I445" i="18"/>
  <c r="I446" i="18"/>
  <c r="I447" i="18"/>
  <c r="I448" i="18"/>
  <c r="I449" i="18"/>
  <c r="I450" i="18"/>
  <c r="I451" i="18"/>
  <c r="I452" i="18"/>
  <c r="I453" i="18"/>
  <c r="I454" i="18"/>
  <c r="I455" i="18"/>
  <c r="I456" i="18"/>
  <c r="I457" i="18"/>
  <c r="I458" i="18"/>
  <c r="I459" i="18"/>
  <c r="I460" i="18"/>
  <c r="I461" i="18"/>
  <c r="I462" i="18"/>
  <c r="I463" i="18"/>
  <c r="I464" i="18"/>
  <c r="I465" i="18"/>
  <c r="I466" i="18"/>
  <c r="I467" i="18"/>
  <c r="I468" i="18"/>
  <c r="I469" i="18"/>
  <c r="I470" i="18"/>
  <c r="I471" i="18"/>
  <c r="I472" i="18"/>
  <c r="I473" i="18"/>
  <c r="I474" i="18"/>
  <c r="I475" i="18"/>
  <c r="I476" i="18"/>
  <c r="I477" i="18"/>
  <c r="I478" i="18"/>
  <c r="I479" i="18"/>
  <c r="I480" i="18"/>
  <c r="I481" i="18"/>
  <c r="I482" i="18"/>
  <c r="I483" i="18"/>
  <c r="I484" i="18"/>
  <c r="I485" i="18"/>
  <c r="I486" i="18"/>
  <c r="I487" i="18"/>
  <c r="I488" i="18"/>
  <c r="I489" i="18"/>
  <c r="I490" i="18"/>
  <c r="I491" i="18"/>
  <c r="I492" i="18"/>
  <c r="I493" i="18"/>
  <c r="I494" i="18"/>
  <c r="I495" i="18"/>
  <c r="I496" i="18"/>
  <c r="I497" i="18"/>
  <c r="I498" i="18"/>
  <c r="I499" i="18"/>
  <c r="I500" i="18"/>
  <c r="I501" i="18"/>
  <c r="I502" i="18"/>
  <c r="I503" i="18"/>
  <c r="I504" i="18"/>
  <c r="I505" i="18"/>
  <c r="I506" i="18"/>
  <c r="I507" i="18"/>
  <c r="I508" i="18"/>
  <c r="I509" i="18"/>
  <c r="I510" i="18"/>
  <c r="I511" i="18"/>
  <c r="I512" i="18"/>
  <c r="I513" i="18"/>
  <c r="I514" i="18"/>
  <c r="I515" i="18"/>
  <c r="I516" i="18"/>
  <c r="I517" i="18"/>
  <c r="I518" i="18"/>
  <c r="I519" i="18"/>
  <c r="I520" i="18"/>
  <c r="I521" i="18"/>
  <c r="I522" i="18"/>
  <c r="I523" i="18"/>
  <c r="I524" i="18"/>
  <c r="I525" i="18"/>
  <c r="I526" i="18"/>
  <c r="I527" i="18"/>
  <c r="I528" i="18"/>
  <c r="I529" i="18"/>
  <c r="I530" i="18"/>
  <c r="I531" i="18"/>
  <c r="I532" i="18"/>
  <c r="I533" i="18"/>
  <c r="I534" i="18"/>
  <c r="I535" i="18"/>
  <c r="I536" i="18"/>
  <c r="I537" i="18"/>
  <c r="I538" i="18"/>
  <c r="I539" i="18"/>
  <c r="I540" i="18"/>
  <c r="I541" i="18"/>
  <c r="I542" i="18"/>
  <c r="I543" i="18"/>
  <c r="I544" i="18"/>
  <c r="I545" i="18"/>
  <c r="I546" i="18"/>
  <c r="I547" i="18"/>
  <c r="I548" i="18"/>
  <c r="I549" i="18"/>
  <c r="I550" i="18"/>
  <c r="I551" i="18"/>
  <c r="I552" i="18"/>
  <c r="I553" i="18"/>
  <c r="I554" i="18"/>
  <c r="I555" i="18"/>
  <c r="I556" i="18"/>
  <c r="I557" i="18"/>
  <c r="I558" i="18"/>
  <c r="I559" i="18"/>
  <c r="I560" i="18"/>
  <c r="I561" i="18"/>
  <c r="I562" i="18"/>
  <c r="I563" i="18"/>
  <c r="I564" i="18"/>
  <c r="I565" i="18"/>
  <c r="I566" i="18"/>
  <c r="I567" i="18"/>
  <c r="I568" i="18"/>
  <c r="I569" i="18"/>
  <c r="I570" i="18"/>
  <c r="I571" i="18"/>
  <c r="I572" i="18"/>
  <c r="I573" i="18"/>
  <c r="I574" i="18"/>
  <c r="I575" i="18"/>
  <c r="I576" i="18"/>
  <c r="I577" i="18"/>
  <c r="I578" i="18"/>
  <c r="I579" i="18"/>
  <c r="I580" i="18"/>
  <c r="I581" i="18"/>
  <c r="I582" i="18"/>
  <c r="I583" i="18"/>
  <c r="I584" i="18"/>
  <c r="I585" i="18"/>
  <c r="I586" i="18"/>
  <c r="I587" i="18"/>
  <c r="I588" i="18"/>
  <c r="I589" i="18"/>
  <c r="I590" i="18"/>
  <c r="I591" i="18"/>
  <c r="I592" i="18"/>
  <c r="I593" i="18"/>
  <c r="I594" i="18"/>
  <c r="I595" i="18"/>
  <c r="I596" i="18"/>
  <c r="I597" i="18"/>
  <c r="I598" i="18"/>
  <c r="I599" i="18"/>
  <c r="I600" i="18"/>
  <c r="I601" i="18"/>
  <c r="I602" i="18"/>
  <c r="I603" i="18"/>
  <c r="I604" i="18"/>
  <c r="I605" i="18"/>
  <c r="I606" i="18"/>
  <c r="I607" i="18"/>
  <c r="I608" i="18"/>
  <c r="I609" i="18"/>
  <c r="I610" i="18"/>
  <c r="I611" i="18"/>
  <c r="I612" i="18"/>
  <c r="I613" i="18"/>
  <c r="I614" i="18"/>
  <c r="I615" i="18"/>
  <c r="I616" i="18"/>
  <c r="I617" i="18"/>
  <c r="I618" i="18"/>
  <c r="I619" i="18"/>
  <c r="I620" i="18"/>
  <c r="I621" i="18"/>
  <c r="I622" i="18"/>
  <c r="I623" i="18"/>
  <c r="I624" i="18"/>
  <c r="I625" i="18"/>
  <c r="I626" i="18"/>
  <c r="I627" i="18"/>
  <c r="I628" i="18"/>
  <c r="I629" i="18"/>
  <c r="I630" i="18"/>
  <c r="I631" i="18"/>
  <c r="I632" i="18"/>
  <c r="I633" i="18"/>
  <c r="I634" i="18"/>
  <c r="I635" i="18"/>
  <c r="I636" i="18"/>
  <c r="I637" i="18"/>
  <c r="I638" i="18"/>
  <c r="I639" i="18"/>
  <c r="I640" i="18"/>
  <c r="I641" i="18"/>
  <c r="I642" i="18"/>
  <c r="I643" i="18"/>
  <c r="I644" i="18"/>
  <c r="I645" i="18"/>
  <c r="I646" i="18"/>
  <c r="I647" i="18"/>
  <c r="I648" i="18"/>
  <c r="I649" i="18"/>
  <c r="I650" i="18"/>
  <c r="I651" i="18"/>
  <c r="I652" i="18"/>
  <c r="I653" i="18"/>
  <c r="I654" i="18"/>
  <c r="I655" i="18"/>
  <c r="I656" i="18"/>
  <c r="I657" i="18"/>
  <c r="I658" i="18"/>
  <c r="I659" i="18"/>
  <c r="I660" i="18"/>
  <c r="I661" i="18"/>
  <c r="I662" i="18"/>
  <c r="I663" i="18"/>
  <c r="I664" i="18"/>
  <c r="I665" i="18"/>
  <c r="I666" i="18"/>
  <c r="I667" i="18"/>
  <c r="I668" i="18"/>
  <c r="I669" i="18"/>
  <c r="I670" i="18"/>
  <c r="I671" i="18"/>
  <c r="I672" i="18"/>
  <c r="I673" i="18"/>
  <c r="I674" i="18"/>
  <c r="I675" i="18"/>
  <c r="I676" i="18"/>
  <c r="I677" i="18"/>
  <c r="I678" i="18"/>
  <c r="I679" i="18"/>
  <c r="I680" i="18"/>
  <c r="I681" i="18"/>
  <c r="I682" i="18"/>
  <c r="I683" i="18"/>
  <c r="I684" i="18"/>
  <c r="I685" i="18"/>
  <c r="I686" i="18"/>
  <c r="I687" i="18"/>
  <c r="I688" i="18"/>
  <c r="I689" i="18"/>
  <c r="I690" i="18"/>
  <c r="I691" i="18"/>
  <c r="I692" i="18"/>
  <c r="I693" i="18"/>
  <c r="I694" i="18"/>
  <c r="I695" i="18"/>
  <c r="I696" i="18"/>
  <c r="I697" i="18"/>
  <c r="I698" i="18"/>
  <c r="I699" i="18"/>
  <c r="I700" i="18"/>
  <c r="I701" i="18"/>
  <c r="I702" i="18"/>
  <c r="I703" i="18"/>
  <c r="I704" i="18"/>
  <c r="I705" i="18"/>
  <c r="I706" i="18"/>
  <c r="I707" i="18"/>
  <c r="I708" i="18"/>
  <c r="I709" i="18"/>
  <c r="I710" i="18"/>
  <c r="I711" i="18"/>
  <c r="I712" i="18"/>
  <c r="I713" i="18"/>
  <c r="I714" i="18"/>
  <c r="I715" i="18"/>
  <c r="I716" i="18"/>
  <c r="I717" i="18"/>
  <c r="I718" i="18"/>
  <c r="I719" i="18"/>
  <c r="I720" i="18"/>
  <c r="I721" i="18"/>
  <c r="I722" i="18"/>
  <c r="I723" i="18"/>
  <c r="I724" i="18"/>
  <c r="I725" i="18"/>
  <c r="I726" i="18"/>
  <c r="I727" i="18"/>
  <c r="I728" i="18"/>
  <c r="I729" i="18"/>
  <c r="I730" i="18"/>
  <c r="I731" i="18"/>
  <c r="I732" i="18"/>
  <c r="I733" i="18"/>
  <c r="I734" i="18"/>
  <c r="I735" i="18"/>
  <c r="I736" i="18"/>
  <c r="I737" i="18"/>
  <c r="I738" i="18"/>
  <c r="I739" i="18"/>
  <c r="I740" i="18"/>
  <c r="I741" i="18"/>
  <c r="I742" i="18"/>
  <c r="I743" i="18"/>
  <c r="I744" i="18"/>
  <c r="I745" i="18"/>
  <c r="I746" i="18"/>
  <c r="I747" i="18"/>
  <c r="I748" i="18"/>
  <c r="I749" i="18"/>
  <c r="I750" i="18"/>
  <c r="I751" i="18"/>
  <c r="I752" i="18"/>
  <c r="I753" i="18"/>
  <c r="I754" i="18"/>
  <c r="I755" i="18"/>
  <c r="I756" i="18"/>
  <c r="I757" i="18"/>
  <c r="I758" i="18"/>
  <c r="I759" i="18"/>
  <c r="I760" i="18"/>
  <c r="I761" i="18"/>
  <c r="I762" i="18"/>
  <c r="I763" i="18"/>
  <c r="I764" i="18"/>
  <c r="I765" i="18"/>
  <c r="I766" i="18"/>
  <c r="I767" i="18"/>
  <c r="I768" i="18"/>
  <c r="I769" i="18"/>
  <c r="I770" i="18"/>
  <c r="I771" i="18"/>
  <c r="I772" i="18"/>
  <c r="I773" i="18"/>
  <c r="I774" i="18"/>
  <c r="I775" i="18"/>
  <c r="I776" i="18"/>
  <c r="I777" i="18"/>
  <c r="I778" i="18"/>
  <c r="I779" i="18"/>
  <c r="I780" i="18"/>
  <c r="I781" i="18"/>
  <c r="I782" i="18"/>
  <c r="I783" i="18"/>
  <c r="I784" i="18"/>
  <c r="I785" i="18"/>
  <c r="I786" i="18"/>
  <c r="I787" i="18"/>
  <c r="I788" i="18"/>
  <c r="I789" i="18"/>
  <c r="I790" i="18"/>
  <c r="I791" i="18"/>
  <c r="I792" i="18"/>
  <c r="I793" i="18"/>
  <c r="I794" i="18"/>
  <c r="I795" i="18"/>
  <c r="I796" i="18"/>
  <c r="I797" i="18"/>
  <c r="I798" i="18"/>
  <c r="I799" i="18"/>
  <c r="I800" i="18"/>
  <c r="I801" i="18"/>
  <c r="I802" i="18"/>
  <c r="I803" i="18"/>
  <c r="I804" i="18"/>
  <c r="I805" i="18"/>
  <c r="I806" i="18"/>
  <c r="I807" i="18"/>
  <c r="I808" i="18"/>
  <c r="I809" i="18"/>
  <c r="I810" i="18"/>
  <c r="I811" i="18"/>
  <c r="I812" i="18"/>
  <c r="I813" i="18"/>
  <c r="I814" i="18"/>
  <c r="I815" i="18"/>
  <c r="I816" i="18"/>
  <c r="I817" i="18"/>
  <c r="I818" i="18"/>
  <c r="I819" i="18"/>
  <c r="I820" i="18"/>
  <c r="I821" i="18"/>
  <c r="I822" i="18"/>
  <c r="I823" i="18"/>
  <c r="I824" i="18"/>
  <c r="I825" i="18"/>
  <c r="I826" i="18"/>
  <c r="I827" i="18"/>
  <c r="I828" i="18"/>
  <c r="I829" i="18"/>
  <c r="I830" i="18"/>
  <c r="I831" i="18"/>
  <c r="I832" i="18"/>
  <c r="I833" i="18"/>
  <c r="I834" i="18"/>
  <c r="I835" i="18"/>
  <c r="I836" i="18"/>
  <c r="I837" i="18"/>
  <c r="I838" i="18"/>
  <c r="I839" i="18"/>
  <c r="I840" i="18"/>
  <c r="I841" i="18"/>
  <c r="I842" i="18"/>
  <c r="I843" i="18"/>
  <c r="I844" i="18"/>
  <c r="I845" i="18"/>
  <c r="I846" i="18"/>
  <c r="I847" i="18"/>
  <c r="I848" i="18"/>
  <c r="I849" i="18"/>
  <c r="I850" i="18"/>
  <c r="I851" i="18"/>
  <c r="I852" i="18"/>
  <c r="I853" i="18"/>
  <c r="I854" i="18"/>
  <c r="I855" i="18"/>
  <c r="I856" i="18"/>
  <c r="I857" i="18"/>
  <c r="I858" i="18"/>
  <c r="I859" i="18"/>
  <c r="I860" i="18"/>
  <c r="I861" i="18"/>
  <c r="I862" i="18"/>
  <c r="I863" i="18"/>
  <c r="I864" i="18"/>
  <c r="I865" i="18"/>
  <c r="I866" i="18"/>
  <c r="I867" i="18"/>
  <c r="I868" i="18"/>
  <c r="I869" i="18"/>
  <c r="I870" i="18"/>
  <c r="I871" i="18"/>
  <c r="I872" i="18"/>
  <c r="I873" i="18"/>
  <c r="I874" i="18"/>
  <c r="I875" i="18"/>
  <c r="I876" i="18"/>
  <c r="I877" i="18"/>
  <c r="I878" i="18"/>
  <c r="I879" i="18"/>
  <c r="I880" i="18"/>
  <c r="I881" i="18"/>
  <c r="I882" i="18"/>
  <c r="I883" i="18"/>
  <c r="I884" i="18"/>
  <c r="I885" i="18"/>
  <c r="I886" i="18"/>
  <c r="I887" i="18"/>
  <c r="I888" i="18"/>
  <c r="I889" i="18"/>
  <c r="I890" i="18"/>
  <c r="I891" i="18"/>
  <c r="I892" i="18"/>
  <c r="I893" i="18"/>
  <c r="I894" i="18"/>
  <c r="I895" i="18"/>
  <c r="I896" i="18"/>
  <c r="I897" i="18"/>
  <c r="I898" i="18"/>
  <c r="I899" i="18"/>
  <c r="I900" i="18"/>
  <c r="I901" i="18"/>
  <c r="I902" i="18"/>
  <c r="I903" i="18"/>
  <c r="I904" i="18"/>
  <c r="I905" i="18"/>
  <c r="I906" i="18"/>
  <c r="I907" i="18"/>
  <c r="I908" i="18"/>
  <c r="I909" i="18"/>
  <c r="I910" i="18"/>
  <c r="I911" i="18"/>
  <c r="I912" i="18"/>
  <c r="I913" i="18"/>
  <c r="I914" i="18"/>
  <c r="I915" i="18"/>
  <c r="I916" i="18"/>
  <c r="I917" i="18"/>
  <c r="I918" i="18"/>
  <c r="I919" i="18"/>
  <c r="I920" i="18"/>
  <c r="I921" i="18"/>
  <c r="I922" i="18"/>
  <c r="I923" i="18"/>
  <c r="I924" i="18"/>
  <c r="I925" i="18"/>
  <c r="I926" i="18"/>
  <c r="I927" i="18"/>
  <c r="I928" i="18"/>
  <c r="I929" i="18"/>
  <c r="I930" i="18"/>
  <c r="I931" i="18"/>
  <c r="I932" i="18"/>
  <c r="I933" i="18"/>
  <c r="I934" i="18"/>
  <c r="I935" i="18"/>
  <c r="I936" i="18"/>
  <c r="I937" i="18"/>
  <c r="I938" i="18"/>
  <c r="I939" i="18"/>
  <c r="I940" i="18"/>
  <c r="I941" i="18"/>
  <c r="I942" i="18"/>
  <c r="I943" i="18"/>
  <c r="I944" i="18"/>
  <c r="I945" i="18"/>
  <c r="I946" i="18"/>
  <c r="I947" i="18"/>
  <c r="I948" i="18"/>
  <c r="I949" i="18"/>
  <c r="I950" i="18"/>
  <c r="I951" i="18"/>
  <c r="I952" i="18"/>
  <c r="I953" i="18"/>
  <c r="F2" i="13"/>
  <c r="M79" i="15"/>
  <c r="N79" i="15"/>
  <c r="O79" i="15"/>
  <c r="P79" i="15"/>
  <c r="Q79" i="15"/>
  <c r="R79" i="15"/>
  <c r="H78" i="10"/>
  <c r="S79" i="15" s="1"/>
  <c r="H83" i="16"/>
  <c r="M80" i="15"/>
  <c r="N80" i="15"/>
  <c r="O80" i="15"/>
  <c r="P80" i="15"/>
  <c r="Q80" i="15"/>
  <c r="R80" i="15"/>
  <c r="H79" i="10"/>
  <c r="H84" i="16"/>
  <c r="S80" i="15"/>
  <c r="M81" i="15"/>
  <c r="N81" i="15"/>
  <c r="O81" i="15"/>
  <c r="P81" i="15"/>
  <c r="Q81" i="15"/>
  <c r="R81" i="15"/>
  <c r="H80" i="10"/>
  <c r="S81" i="15" s="1"/>
  <c r="H85" i="16"/>
  <c r="M82" i="15"/>
  <c r="N82" i="15"/>
  <c r="O82" i="15"/>
  <c r="P82" i="15"/>
  <c r="Q82" i="15"/>
  <c r="R82" i="15"/>
  <c r="H81" i="10"/>
  <c r="S82" i="15" s="1"/>
  <c r="H86" i="16"/>
  <c r="M83" i="15"/>
  <c r="N83" i="15"/>
  <c r="O83" i="15"/>
  <c r="P83" i="15"/>
  <c r="Q83" i="15"/>
  <c r="R83" i="15"/>
  <c r="H82" i="10"/>
  <c r="H87" i="16"/>
  <c r="S83" i="15"/>
  <c r="M84" i="15"/>
  <c r="N84" i="15"/>
  <c r="O84" i="15"/>
  <c r="P84" i="15"/>
  <c r="Q84" i="15"/>
  <c r="R84" i="15"/>
  <c r="H83" i="10"/>
  <c r="H88" i="16"/>
  <c r="S84" i="15"/>
  <c r="M85" i="15"/>
  <c r="N85" i="15"/>
  <c r="O85" i="15"/>
  <c r="P85" i="15"/>
  <c r="Q85" i="15"/>
  <c r="R85" i="15"/>
  <c r="H84" i="10"/>
  <c r="S85" i="15" s="1"/>
  <c r="H89" i="16"/>
  <c r="M86" i="15"/>
  <c r="N86" i="15"/>
  <c r="O86" i="15"/>
  <c r="P86" i="15"/>
  <c r="Q86" i="15"/>
  <c r="R86" i="15"/>
  <c r="H85" i="10"/>
  <c r="S86" i="15" s="1"/>
  <c r="H90" i="16"/>
  <c r="M87" i="15"/>
  <c r="N87" i="15"/>
  <c r="O87" i="15"/>
  <c r="P87" i="15"/>
  <c r="Q87" i="15"/>
  <c r="R87" i="15"/>
  <c r="H86" i="10"/>
  <c r="S87" i="15" s="1"/>
  <c r="H91" i="16"/>
  <c r="M88" i="15"/>
  <c r="N88" i="15"/>
  <c r="O88" i="15"/>
  <c r="P88" i="15"/>
  <c r="Q88" i="15"/>
  <c r="R88" i="15"/>
  <c r="H87" i="10"/>
  <c r="H92" i="16"/>
  <c r="S88" i="15"/>
  <c r="M89" i="15"/>
  <c r="N89" i="15"/>
  <c r="O89" i="15"/>
  <c r="P89" i="15"/>
  <c r="Q89" i="15"/>
  <c r="R89" i="15"/>
  <c r="H88" i="10"/>
  <c r="H93" i="16"/>
  <c r="S89" i="15"/>
  <c r="M90" i="15"/>
  <c r="N90" i="15"/>
  <c r="O90" i="15"/>
  <c r="P90" i="15"/>
  <c r="Q90" i="15"/>
  <c r="R90" i="15"/>
  <c r="H89" i="10"/>
  <c r="S90" i="15" s="1"/>
  <c r="H94" i="16"/>
  <c r="M91" i="15"/>
  <c r="N91" i="15"/>
  <c r="O91" i="15"/>
  <c r="P91" i="15"/>
  <c r="Q91" i="15"/>
  <c r="R91" i="15"/>
  <c r="H90" i="10"/>
  <c r="H95" i="16"/>
  <c r="S91" i="15"/>
  <c r="M92" i="15"/>
  <c r="N92" i="15"/>
  <c r="O92" i="15"/>
  <c r="P92" i="15"/>
  <c r="Q92" i="15"/>
  <c r="R92" i="15"/>
  <c r="H91" i="10"/>
  <c r="H96" i="16"/>
  <c r="S92" i="15"/>
  <c r="M93" i="15"/>
  <c r="N93" i="15"/>
  <c r="O93" i="15"/>
  <c r="P93" i="15"/>
  <c r="Q93" i="15"/>
  <c r="R93" i="15"/>
  <c r="H92" i="10"/>
  <c r="S93" i="15" s="1"/>
  <c r="H97" i="16"/>
  <c r="M59" i="15"/>
  <c r="N59" i="15"/>
  <c r="O59" i="15"/>
  <c r="P59" i="15"/>
  <c r="Q59" i="15"/>
  <c r="R59" i="15"/>
  <c r="H58" i="10"/>
  <c r="S59" i="15" s="1"/>
  <c r="H63" i="16"/>
  <c r="M60" i="15"/>
  <c r="N60" i="15"/>
  <c r="O60" i="15"/>
  <c r="P60" i="15"/>
  <c r="Q60" i="15"/>
  <c r="R60" i="15"/>
  <c r="H59" i="10"/>
  <c r="S60" i="15" s="1"/>
  <c r="H64" i="16"/>
  <c r="M61" i="15"/>
  <c r="N61" i="15"/>
  <c r="O61" i="15"/>
  <c r="P61" i="15"/>
  <c r="Q61" i="15"/>
  <c r="R61" i="15"/>
  <c r="H60" i="10"/>
  <c r="H65" i="16"/>
  <c r="S61" i="15"/>
  <c r="M62" i="15"/>
  <c r="N62" i="15"/>
  <c r="O62" i="15"/>
  <c r="P62" i="15"/>
  <c r="Q62" i="15"/>
  <c r="R62" i="15"/>
  <c r="H61" i="10"/>
  <c r="H66" i="16"/>
  <c r="S62" i="15"/>
  <c r="M63" i="15"/>
  <c r="N63" i="15"/>
  <c r="O63" i="15"/>
  <c r="P63" i="15"/>
  <c r="Q63" i="15"/>
  <c r="R63" i="15"/>
  <c r="H62" i="10"/>
  <c r="S63" i="15" s="1"/>
  <c r="H67" i="16"/>
  <c r="M64" i="15"/>
  <c r="N64" i="15"/>
  <c r="O64" i="15"/>
  <c r="P64" i="15"/>
  <c r="Q64" i="15"/>
  <c r="R64" i="15"/>
  <c r="H63" i="10"/>
  <c r="H68" i="16"/>
  <c r="S64" i="15"/>
  <c r="M65" i="15"/>
  <c r="N65" i="15"/>
  <c r="O65" i="15"/>
  <c r="P65" i="15"/>
  <c r="Q65" i="15"/>
  <c r="R65" i="15"/>
  <c r="H64" i="10"/>
  <c r="H69" i="16"/>
  <c r="S65" i="15"/>
  <c r="M66" i="15"/>
  <c r="N66" i="15"/>
  <c r="O66" i="15"/>
  <c r="P66" i="15"/>
  <c r="Q66" i="15"/>
  <c r="R66" i="15"/>
  <c r="H65" i="10"/>
  <c r="S66" i="15" s="1"/>
  <c r="H70" i="16"/>
  <c r="M67" i="15"/>
  <c r="N67" i="15"/>
  <c r="O67" i="15"/>
  <c r="P67" i="15"/>
  <c r="Q67" i="15"/>
  <c r="R67" i="15"/>
  <c r="H66" i="10"/>
  <c r="S67" i="15" s="1"/>
  <c r="H71" i="16"/>
  <c r="M68" i="15"/>
  <c r="N68" i="15"/>
  <c r="O68" i="15"/>
  <c r="P68" i="15"/>
  <c r="Q68" i="15"/>
  <c r="R68" i="15"/>
  <c r="H67" i="10"/>
  <c r="S68" i="15" s="1"/>
  <c r="H72" i="16"/>
  <c r="M69" i="15"/>
  <c r="N69" i="15"/>
  <c r="O69" i="15"/>
  <c r="P69" i="15"/>
  <c r="Q69" i="15"/>
  <c r="R69" i="15"/>
  <c r="H68" i="10"/>
  <c r="H73" i="16"/>
  <c r="S69" i="15"/>
  <c r="M70" i="15"/>
  <c r="N70" i="15"/>
  <c r="O70" i="15"/>
  <c r="P70" i="15"/>
  <c r="Q70" i="15"/>
  <c r="R70" i="15"/>
  <c r="H69" i="10"/>
  <c r="H74" i="16"/>
  <c r="S70" i="15"/>
  <c r="M71" i="15"/>
  <c r="N71" i="15"/>
  <c r="O71" i="15"/>
  <c r="P71" i="15"/>
  <c r="Q71" i="15"/>
  <c r="R71" i="15"/>
  <c r="H70" i="10"/>
  <c r="S71" i="15" s="1"/>
  <c r="H75" i="16"/>
  <c r="M72" i="15"/>
  <c r="N72" i="15"/>
  <c r="O72" i="15"/>
  <c r="P72" i="15"/>
  <c r="Q72" i="15"/>
  <c r="R72" i="15"/>
  <c r="H71" i="10"/>
  <c r="H76" i="16"/>
  <c r="S72" i="15"/>
  <c r="M73" i="15"/>
  <c r="N73" i="15"/>
  <c r="O73" i="15"/>
  <c r="P73" i="15"/>
  <c r="Q73" i="15"/>
  <c r="R73" i="15"/>
  <c r="H72" i="10"/>
  <c r="H77" i="16"/>
  <c r="S73" i="15"/>
  <c r="M74" i="15"/>
  <c r="N74" i="15"/>
  <c r="O74" i="15"/>
  <c r="P74" i="15"/>
  <c r="Q74" i="15"/>
  <c r="R74" i="15"/>
  <c r="H73" i="10"/>
  <c r="S74" i="15" s="1"/>
  <c r="H78" i="16"/>
  <c r="M75" i="15"/>
  <c r="N75" i="15"/>
  <c r="O75" i="15"/>
  <c r="P75" i="15"/>
  <c r="Q75" i="15"/>
  <c r="R75" i="15"/>
  <c r="H74" i="10"/>
  <c r="S75" i="15" s="1"/>
  <c r="H79" i="16"/>
  <c r="M76" i="15"/>
  <c r="N76" i="15"/>
  <c r="O76" i="15"/>
  <c r="P76" i="15"/>
  <c r="Q76" i="15"/>
  <c r="R76" i="15"/>
  <c r="H75" i="10"/>
  <c r="S76" i="15" s="1"/>
  <c r="H80" i="16"/>
  <c r="M77" i="15"/>
  <c r="N77" i="15"/>
  <c r="O77" i="15"/>
  <c r="P77" i="15"/>
  <c r="Q77" i="15"/>
  <c r="R77" i="15"/>
  <c r="H76" i="10"/>
  <c r="H81" i="16"/>
  <c r="S77" i="15"/>
  <c r="M78" i="15"/>
  <c r="N78" i="15"/>
  <c r="O78" i="15"/>
  <c r="P78" i="15"/>
  <c r="Q78" i="15"/>
  <c r="R78" i="15"/>
  <c r="H77" i="10"/>
  <c r="H82" i="16"/>
  <c r="S78" i="15"/>
  <c r="N58" i="15"/>
  <c r="O58" i="15"/>
  <c r="P58" i="15"/>
  <c r="Q58" i="15"/>
  <c r="R58" i="15"/>
  <c r="H57" i="10"/>
  <c r="H62" i="16"/>
  <c r="S58" i="15"/>
  <c r="M58" i="15"/>
  <c r="M48" i="15"/>
  <c r="N48" i="15"/>
  <c r="O48" i="15"/>
  <c r="P48" i="15"/>
  <c r="Q48" i="15"/>
  <c r="R48" i="15"/>
  <c r="H47" i="10"/>
  <c r="H47" i="16"/>
  <c r="S48" i="15"/>
  <c r="M49" i="15"/>
  <c r="N49" i="15"/>
  <c r="O49" i="15"/>
  <c r="P49" i="15"/>
  <c r="Q49" i="15"/>
  <c r="R49" i="15"/>
  <c r="H48" i="10"/>
  <c r="H48" i="16"/>
  <c r="S49" i="15"/>
  <c r="M50" i="15"/>
  <c r="N50" i="15"/>
  <c r="O50" i="15"/>
  <c r="P50" i="15"/>
  <c r="Q50" i="15"/>
  <c r="R50" i="15"/>
  <c r="H49" i="10"/>
  <c r="S50" i="15" s="1"/>
  <c r="H49" i="16"/>
  <c r="M51" i="15"/>
  <c r="N51" i="15"/>
  <c r="O51" i="15"/>
  <c r="P51" i="15"/>
  <c r="Q51" i="15"/>
  <c r="R51" i="15"/>
  <c r="H50" i="10"/>
  <c r="S51" i="15" s="1"/>
  <c r="H50" i="16"/>
  <c r="M52" i="15"/>
  <c r="N52" i="15"/>
  <c r="O52" i="15"/>
  <c r="P52" i="15"/>
  <c r="Q52" i="15"/>
  <c r="R52" i="15"/>
  <c r="H51" i="10"/>
  <c r="S52" i="15" s="1"/>
  <c r="H51" i="16"/>
  <c r="M4" i="15"/>
  <c r="N4" i="15"/>
  <c r="O4" i="15"/>
  <c r="P4" i="15"/>
  <c r="Q4" i="15"/>
  <c r="R4" i="15"/>
  <c r="H3" i="10"/>
  <c r="H3" i="16"/>
  <c r="S4" i="15"/>
  <c r="M5" i="15"/>
  <c r="N5" i="15"/>
  <c r="O5" i="15"/>
  <c r="P5" i="15"/>
  <c r="Q5" i="15"/>
  <c r="R5" i="15"/>
  <c r="H4" i="10"/>
  <c r="H4" i="16"/>
  <c r="S5" i="15"/>
  <c r="M6" i="15"/>
  <c r="N6" i="15"/>
  <c r="O6" i="15"/>
  <c r="P6" i="15"/>
  <c r="Q6" i="15"/>
  <c r="R6" i="15"/>
  <c r="H5" i="10"/>
  <c r="S6" i="15" s="1"/>
  <c r="H5" i="16"/>
  <c r="M7" i="15"/>
  <c r="N7" i="15"/>
  <c r="O7" i="15"/>
  <c r="P7" i="15"/>
  <c r="Q7" i="15"/>
  <c r="R7" i="15"/>
  <c r="H6" i="10"/>
  <c r="H6" i="16"/>
  <c r="S7" i="15"/>
  <c r="M8" i="15"/>
  <c r="N8" i="15"/>
  <c r="O8" i="15"/>
  <c r="P8" i="15"/>
  <c r="Q8" i="15"/>
  <c r="R8" i="15"/>
  <c r="H7" i="10"/>
  <c r="H7" i="16"/>
  <c r="S8" i="15"/>
  <c r="M9" i="15"/>
  <c r="N9" i="15"/>
  <c r="O9" i="15"/>
  <c r="P9" i="15"/>
  <c r="Q9" i="15"/>
  <c r="R9" i="15"/>
  <c r="H8" i="10"/>
  <c r="S9" i="15" s="1"/>
  <c r="H8" i="16"/>
  <c r="M10" i="15"/>
  <c r="N10" i="15"/>
  <c r="O10" i="15"/>
  <c r="P10" i="15"/>
  <c r="Q10" i="15"/>
  <c r="R10" i="15"/>
  <c r="H9" i="10"/>
  <c r="S10" i="15" s="1"/>
  <c r="H9" i="16"/>
  <c r="M11" i="15"/>
  <c r="N11" i="15"/>
  <c r="O11" i="15"/>
  <c r="P11" i="15"/>
  <c r="Q11" i="15"/>
  <c r="R11" i="15"/>
  <c r="H10" i="10"/>
  <c r="S11" i="15" s="1"/>
  <c r="H10" i="16"/>
  <c r="M12" i="15"/>
  <c r="N12" i="15"/>
  <c r="O12" i="15"/>
  <c r="P12" i="15"/>
  <c r="Q12" i="15"/>
  <c r="R12" i="15"/>
  <c r="H11" i="10"/>
  <c r="H11" i="16"/>
  <c r="S12" i="15"/>
  <c r="M13" i="15"/>
  <c r="N13" i="15"/>
  <c r="O13" i="15"/>
  <c r="P13" i="15"/>
  <c r="Q13" i="15"/>
  <c r="R13" i="15"/>
  <c r="H12" i="10"/>
  <c r="H12" i="16"/>
  <c r="S13" i="15"/>
  <c r="M14" i="15"/>
  <c r="N14" i="15"/>
  <c r="O14" i="15"/>
  <c r="P14" i="15"/>
  <c r="Q14" i="15"/>
  <c r="R14" i="15"/>
  <c r="H13" i="10"/>
  <c r="S14" i="15" s="1"/>
  <c r="H13" i="16"/>
  <c r="M15" i="15"/>
  <c r="N15" i="15"/>
  <c r="O15" i="15"/>
  <c r="P15" i="15"/>
  <c r="Q15" i="15"/>
  <c r="R15" i="15"/>
  <c r="H14" i="10"/>
  <c r="H14" i="16"/>
  <c r="S15" i="15"/>
  <c r="M16" i="15"/>
  <c r="N16" i="15"/>
  <c r="O16" i="15"/>
  <c r="P16" i="15"/>
  <c r="Q16" i="15"/>
  <c r="R16" i="15"/>
  <c r="H15" i="10"/>
  <c r="H15" i="16"/>
  <c r="S16" i="15"/>
  <c r="M17" i="15"/>
  <c r="N17" i="15"/>
  <c r="O17" i="15"/>
  <c r="P17" i="15"/>
  <c r="Q17" i="15"/>
  <c r="R17" i="15"/>
  <c r="H16" i="10"/>
  <c r="S17" i="15" s="1"/>
  <c r="H16" i="16"/>
  <c r="M18" i="15"/>
  <c r="N18" i="15"/>
  <c r="O18" i="15"/>
  <c r="P18" i="15"/>
  <c r="Q18" i="15"/>
  <c r="R18" i="15"/>
  <c r="H17" i="10"/>
  <c r="S18" i="15" s="1"/>
  <c r="H17" i="16"/>
  <c r="M19" i="15"/>
  <c r="N19" i="15"/>
  <c r="O19" i="15"/>
  <c r="P19" i="15"/>
  <c r="Q19" i="15"/>
  <c r="R19" i="15"/>
  <c r="H18" i="10"/>
  <c r="S19" i="15" s="1"/>
  <c r="H18" i="16"/>
  <c r="M20" i="15"/>
  <c r="N20" i="15"/>
  <c r="O20" i="15"/>
  <c r="P20" i="15"/>
  <c r="Q20" i="15"/>
  <c r="R20" i="15"/>
  <c r="H19" i="10"/>
  <c r="H19" i="16"/>
  <c r="S20" i="15"/>
  <c r="M21" i="15"/>
  <c r="N21" i="15"/>
  <c r="O21" i="15"/>
  <c r="P21" i="15"/>
  <c r="Q21" i="15"/>
  <c r="R21" i="15"/>
  <c r="H20" i="10"/>
  <c r="H20" i="16"/>
  <c r="S21" i="15"/>
  <c r="M22" i="15"/>
  <c r="N22" i="15"/>
  <c r="O22" i="15"/>
  <c r="P22" i="15"/>
  <c r="Q22" i="15"/>
  <c r="R22" i="15"/>
  <c r="H21" i="10"/>
  <c r="S22" i="15" s="1"/>
  <c r="H21" i="16"/>
  <c r="M23" i="15"/>
  <c r="N23" i="15"/>
  <c r="O23" i="15"/>
  <c r="P23" i="15"/>
  <c r="Q23" i="15"/>
  <c r="R23" i="15"/>
  <c r="H22" i="10"/>
  <c r="H22" i="16"/>
  <c r="S23" i="15"/>
  <c r="M24" i="15"/>
  <c r="N24" i="15"/>
  <c r="O24" i="15"/>
  <c r="P24" i="15"/>
  <c r="Q24" i="15"/>
  <c r="R24" i="15"/>
  <c r="H23" i="10"/>
  <c r="H23" i="16"/>
  <c r="S24" i="15"/>
  <c r="M25" i="15"/>
  <c r="N25" i="15"/>
  <c r="O25" i="15"/>
  <c r="P25" i="15"/>
  <c r="Q25" i="15"/>
  <c r="R25" i="15"/>
  <c r="H24" i="10"/>
  <c r="S25" i="15" s="1"/>
  <c r="H24" i="16"/>
  <c r="M26" i="15"/>
  <c r="N26" i="15"/>
  <c r="O26" i="15"/>
  <c r="P26" i="15"/>
  <c r="Q26" i="15"/>
  <c r="R26" i="15"/>
  <c r="H25" i="10"/>
  <c r="S26" i="15" s="1"/>
  <c r="H25" i="16"/>
  <c r="M27" i="15"/>
  <c r="N27" i="15"/>
  <c r="O27" i="15"/>
  <c r="P27" i="15"/>
  <c r="Q27" i="15"/>
  <c r="R27" i="15"/>
  <c r="H26" i="10"/>
  <c r="S27" i="15" s="1"/>
  <c r="H26" i="16"/>
  <c r="M28" i="15"/>
  <c r="N28" i="15"/>
  <c r="O28" i="15"/>
  <c r="P28" i="15"/>
  <c r="Q28" i="15"/>
  <c r="R28" i="15"/>
  <c r="H27" i="10"/>
  <c r="H27" i="16"/>
  <c r="S28" i="15"/>
  <c r="M29" i="15"/>
  <c r="N29" i="15"/>
  <c r="O29" i="15"/>
  <c r="P29" i="15"/>
  <c r="Q29" i="15"/>
  <c r="R29" i="15"/>
  <c r="H28" i="10"/>
  <c r="H28" i="16"/>
  <c r="S29" i="15"/>
  <c r="M30" i="15"/>
  <c r="N30" i="15"/>
  <c r="O30" i="15"/>
  <c r="P30" i="15"/>
  <c r="Q30" i="15"/>
  <c r="R30" i="15"/>
  <c r="H29" i="10"/>
  <c r="S30" i="15" s="1"/>
  <c r="H29" i="16"/>
  <c r="M31" i="15"/>
  <c r="N31" i="15"/>
  <c r="O31" i="15"/>
  <c r="P31" i="15"/>
  <c r="Q31" i="15"/>
  <c r="R31" i="15"/>
  <c r="H30" i="10"/>
  <c r="H30" i="16"/>
  <c r="S31" i="15"/>
  <c r="M32" i="15"/>
  <c r="N32" i="15"/>
  <c r="O32" i="15"/>
  <c r="P32" i="15"/>
  <c r="Q32" i="15"/>
  <c r="R32" i="15"/>
  <c r="H31" i="10"/>
  <c r="H31" i="16"/>
  <c r="S32" i="15"/>
  <c r="M33" i="15"/>
  <c r="N33" i="15"/>
  <c r="O33" i="15"/>
  <c r="P33" i="15"/>
  <c r="Q33" i="15"/>
  <c r="R33" i="15"/>
  <c r="H32" i="10"/>
  <c r="S33" i="15" s="1"/>
  <c r="H32" i="16"/>
  <c r="M34" i="15"/>
  <c r="N34" i="15"/>
  <c r="O34" i="15"/>
  <c r="P34" i="15"/>
  <c r="Q34" i="15"/>
  <c r="R34" i="15"/>
  <c r="H33" i="10"/>
  <c r="S34" i="15" s="1"/>
  <c r="H33" i="16"/>
  <c r="M35" i="15"/>
  <c r="N35" i="15"/>
  <c r="O35" i="15"/>
  <c r="P35" i="15"/>
  <c r="Q35" i="15"/>
  <c r="R35" i="15"/>
  <c r="H34" i="10"/>
  <c r="S35" i="15" s="1"/>
  <c r="H34" i="16"/>
  <c r="M36" i="15"/>
  <c r="N36" i="15"/>
  <c r="O36" i="15"/>
  <c r="P36" i="15"/>
  <c r="Q36" i="15"/>
  <c r="R36" i="15"/>
  <c r="H35" i="10"/>
  <c r="H35" i="16"/>
  <c r="S36" i="15"/>
  <c r="M37" i="15"/>
  <c r="N37" i="15"/>
  <c r="O37" i="15"/>
  <c r="P37" i="15"/>
  <c r="Q37" i="15"/>
  <c r="R37" i="15"/>
  <c r="H36" i="10"/>
  <c r="H36" i="16"/>
  <c r="S37" i="15"/>
  <c r="M38" i="15"/>
  <c r="N38" i="15"/>
  <c r="O38" i="15"/>
  <c r="P38" i="15"/>
  <c r="Q38" i="15"/>
  <c r="R38" i="15"/>
  <c r="H37" i="10"/>
  <c r="S38" i="15" s="1"/>
  <c r="H37" i="16"/>
  <c r="M39" i="15"/>
  <c r="N39" i="15"/>
  <c r="O39" i="15"/>
  <c r="P39" i="15"/>
  <c r="Q39" i="15"/>
  <c r="R39" i="15"/>
  <c r="H38" i="10"/>
  <c r="H38" i="16"/>
  <c r="S39" i="15"/>
  <c r="M40" i="15"/>
  <c r="N40" i="15"/>
  <c r="O40" i="15"/>
  <c r="P40" i="15"/>
  <c r="Q40" i="15"/>
  <c r="R40" i="15"/>
  <c r="H39" i="10"/>
  <c r="H39" i="16"/>
  <c r="S40" i="15"/>
  <c r="M41" i="15"/>
  <c r="N41" i="15"/>
  <c r="O41" i="15"/>
  <c r="P41" i="15"/>
  <c r="Q41" i="15"/>
  <c r="R41" i="15"/>
  <c r="H40" i="10"/>
  <c r="S41" i="15" s="1"/>
  <c r="H40" i="16"/>
  <c r="M42" i="15"/>
  <c r="N42" i="15"/>
  <c r="O42" i="15"/>
  <c r="P42" i="15"/>
  <c r="Q42" i="15"/>
  <c r="R42" i="15"/>
  <c r="H41" i="10"/>
  <c r="S42" i="15" s="1"/>
  <c r="H41" i="16"/>
  <c r="M43" i="15"/>
  <c r="N43" i="15"/>
  <c r="O43" i="15"/>
  <c r="P43" i="15"/>
  <c r="Q43" i="15"/>
  <c r="R43" i="15"/>
  <c r="H42" i="10"/>
  <c r="S43" i="15" s="1"/>
  <c r="H42" i="16"/>
  <c r="M44" i="15"/>
  <c r="N44" i="15"/>
  <c r="O44" i="15"/>
  <c r="P44" i="15"/>
  <c r="Q44" i="15"/>
  <c r="R44" i="15"/>
  <c r="H43" i="10"/>
  <c r="H43" i="16"/>
  <c r="S44" i="15"/>
  <c r="M45" i="15"/>
  <c r="N45" i="15"/>
  <c r="O45" i="15"/>
  <c r="P45" i="15"/>
  <c r="Q45" i="15"/>
  <c r="R45" i="15"/>
  <c r="H44" i="10"/>
  <c r="H44" i="16"/>
  <c r="S45" i="15"/>
  <c r="M46" i="15"/>
  <c r="N46" i="15"/>
  <c r="O46" i="15"/>
  <c r="P46" i="15"/>
  <c r="Q46" i="15"/>
  <c r="R46" i="15"/>
  <c r="H45" i="10"/>
  <c r="S46" i="15" s="1"/>
  <c r="H45" i="16"/>
  <c r="M47" i="15"/>
  <c r="N47" i="15"/>
  <c r="O47" i="15"/>
  <c r="P47" i="15"/>
  <c r="Q47" i="15"/>
  <c r="R47" i="15"/>
  <c r="H46" i="10"/>
  <c r="H46" i="16"/>
  <c r="S47" i="15"/>
  <c r="N3" i="15"/>
  <c r="O3" i="15"/>
  <c r="P3" i="15"/>
  <c r="Q3" i="15"/>
  <c r="R3" i="15"/>
  <c r="H2" i="10"/>
  <c r="H2" i="16"/>
  <c r="S3" i="15"/>
  <c r="M3" i="15"/>
  <c r="L91" i="15"/>
  <c r="L88" i="15"/>
  <c r="L85" i="15"/>
  <c r="L82" i="15"/>
  <c r="L79" i="15"/>
  <c r="L76" i="15"/>
  <c r="L73" i="15"/>
  <c r="L70" i="15"/>
  <c r="L67" i="15"/>
  <c r="L64" i="15"/>
  <c r="L61" i="15"/>
  <c r="L58" i="15"/>
  <c r="L51" i="15"/>
  <c r="L48" i="15"/>
  <c r="L45" i="15"/>
  <c r="L42" i="15"/>
  <c r="L39" i="15"/>
  <c r="L36" i="15"/>
  <c r="L33" i="15"/>
  <c r="L30" i="15"/>
  <c r="L27" i="15"/>
  <c r="L24" i="15"/>
  <c r="L21" i="15"/>
  <c r="L18" i="15"/>
  <c r="L15" i="15"/>
  <c r="L12" i="15"/>
  <c r="L9" i="15"/>
  <c r="L6" i="15"/>
  <c r="L3" i="15"/>
  <c r="B92" i="15"/>
  <c r="C92" i="15"/>
  <c r="D92" i="15"/>
  <c r="E92" i="15"/>
  <c r="F92" i="15"/>
  <c r="G92" i="15"/>
  <c r="H92" i="15"/>
  <c r="I91" i="9"/>
  <c r="I96" i="14"/>
  <c r="I92" i="15"/>
  <c r="B93" i="15"/>
  <c r="C93" i="15"/>
  <c r="D93" i="15"/>
  <c r="E93" i="15"/>
  <c r="F93" i="15"/>
  <c r="G93" i="15"/>
  <c r="H93" i="15"/>
  <c r="I92" i="9"/>
  <c r="I93" i="15" s="1"/>
  <c r="I97" i="14"/>
  <c r="B77" i="15"/>
  <c r="C77" i="15"/>
  <c r="D77" i="15"/>
  <c r="E77" i="15"/>
  <c r="F77" i="15"/>
  <c r="G77" i="15"/>
  <c r="H77" i="15"/>
  <c r="I76" i="9"/>
  <c r="I77" i="15" s="1"/>
  <c r="I81" i="14"/>
  <c r="B78" i="15"/>
  <c r="C78" i="15"/>
  <c r="D78" i="15"/>
  <c r="E78" i="15"/>
  <c r="F78" i="15"/>
  <c r="G78" i="15"/>
  <c r="H78" i="15"/>
  <c r="I77" i="9"/>
  <c r="I82" i="14"/>
  <c r="I78" i="15"/>
  <c r="B79" i="15"/>
  <c r="C79" i="15"/>
  <c r="D79" i="15"/>
  <c r="E79" i="15"/>
  <c r="F79" i="15"/>
  <c r="G79" i="15"/>
  <c r="H79" i="15"/>
  <c r="I78" i="9"/>
  <c r="I83" i="14"/>
  <c r="I79" i="15"/>
  <c r="B80" i="15"/>
  <c r="C80" i="15"/>
  <c r="D80" i="15"/>
  <c r="E80" i="15"/>
  <c r="F80" i="15"/>
  <c r="G80" i="15"/>
  <c r="H80" i="15"/>
  <c r="I79" i="9"/>
  <c r="I80" i="15" s="1"/>
  <c r="I84" i="14"/>
  <c r="B81" i="15"/>
  <c r="C81" i="15"/>
  <c r="D81" i="15"/>
  <c r="E81" i="15"/>
  <c r="F81" i="15"/>
  <c r="G81" i="15"/>
  <c r="H81" i="15"/>
  <c r="I80" i="9"/>
  <c r="I81" i="15" s="1"/>
  <c r="I85" i="14"/>
  <c r="B82" i="15"/>
  <c r="C82" i="15"/>
  <c r="D82" i="15"/>
  <c r="E82" i="15"/>
  <c r="F82" i="15"/>
  <c r="G82" i="15"/>
  <c r="H82" i="15"/>
  <c r="I81" i="9"/>
  <c r="I86" i="14"/>
  <c r="I82" i="15"/>
  <c r="B83" i="15"/>
  <c r="C83" i="15"/>
  <c r="D83" i="15"/>
  <c r="E83" i="15"/>
  <c r="F83" i="15"/>
  <c r="G83" i="15"/>
  <c r="H83" i="15"/>
  <c r="I82" i="9"/>
  <c r="I87" i="14"/>
  <c r="I83" i="15"/>
  <c r="B84" i="15"/>
  <c r="C84" i="15"/>
  <c r="D84" i="15"/>
  <c r="E84" i="15"/>
  <c r="F84" i="15"/>
  <c r="G84" i="15"/>
  <c r="H84" i="15"/>
  <c r="I83" i="9"/>
  <c r="I84" i="15" s="1"/>
  <c r="I88" i="14"/>
  <c r="B85" i="15"/>
  <c r="C85" i="15"/>
  <c r="D85" i="15"/>
  <c r="E85" i="15"/>
  <c r="F85" i="15"/>
  <c r="G85" i="15"/>
  <c r="H85" i="15"/>
  <c r="I84" i="9"/>
  <c r="I85" i="15" s="1"/>
  <c r="I89" i="14"/>
  <c r="B86" i="15"/>
  <c r="C86" i="15"/>
  <c r="D86" i="15"/>
  <c r="E86" i="15"/>
  <c r="F86" i="15"/>
  <c r="G86" i="15"/>
  <c r="H86" i="15"/>
  <c r="I85" i="9"/>
  <c r="I90" i="14"/>
  <c r="I86" i="15"/>
  <c r="B87" i="15"/>
  <c r="C87" i="15"/>
  <c r="D87" i="15"/>
  <c r="E87" i="15"/>
  <c r="F87" i="15"/>
  <c r="G87" i="15"/>
  <c r="H87" i="15"/>
  <c r="I86" i="9"/>
  <c r="I91" i="14"/>
  <c r="I87" i="15"/>
  <c r="B88" i="15"/>
  <c r="C88" i="15"/>
  <c r="D88" i="15"/>
  <c r="E88" i="15"/>
  <c r="F88" i="15"/>
  <c r="G88" i="15"/>
  <c r="H88" i="15"/>
  <c r="I87" i="9"/>
  <c r="I88" i="15" s="1"/>
  <c r="I92" i="14"/>
  <c r="B89" i="15"/>
  <c r="C89" i="15"/>
  <c r="D89" i="15"/>
  <c r="E89" i="15"/>
  <c r="F89" i="15"/>
  <c r="G89" i="15"/>
  <c r="H89" i="15"/>
  <c r="I88" i="9"/>
  <c r="I89" i="15" s="1"/>
  <c r="I93" i="14"/>
  <c r="B90" i="15"/>
  <c r="C90" i="15"/>
  <c r="D90" i="15"/>
  <c r="E90" i="15"/>
  <c r="F90" i="15"/>
  <c r="G90" i="15"/>
  <c r="H90" i="15"/>
  <c r="I89" i="9"/>
  <c r="I94" i="14"/>
  <c r="I90" i="15"/>
  <c r="B91" i="15"/>
  <c r="C91" i="15"/>
  <c r="D91" i="15"/>
  <c r="E91" i="15"/>
  <c r="F91" i="15"/>
  <c r="G91" i="15"/>
  <c r="H91" i="15"/>
  <c r="I90" i="9"/>
  <c r="I95" i="14"/>
  <c r="I91" i="15"/>
  <c r="B59" i="15"/>
  <c r="C59" i="15"/>
  <c r="D59" i="15"/>
  <c r="E59" i="15"/>
  <c r="F59" i="15"/>
  <c r="G59" i="15"/>
  <c r="H59" i="15"/>
  <c r="I58" i="9"/>
  <c r="I59" i="15" s="1"/>
  <c r="I63" i="14"/>
  <c r="B60" i="15"/>
  <c r="C60" i="15"/>
  <c r="D60" i="15"/>
  <c r="E60" i="15"/>
  <c r="F60" i="15"/>
  <c r="G60" i="15"/>
  <c r="H60" i="15"/>
  <c r="I59" i="9"/>
  <c r="I60" i="15" s="1"/>
  <c r="I64" i="14"/>
  <c r="B61" i="15"/>
  <c r="C61" i="15"/>
  <c r="D61" i="15"/>
  <c r="E61" i="15"/>
  <c r="F61" i="15"/>
  <c r="G61" i="15"/>
  <c r="H61" i="15"/>
  <c r="I60" i="9"/>
  <c r="I65" i="14"/>
  <c r="I61" i="15"/>
  <c r="B62" i="15"/>
  <c r="C62" i="15"/>
  <c r="D62" i="15"/>
  <c r="E62" i="15"/>
  <c r="F62" i="15"/>
  <c r="G62" i="15"/>
  <c r="H62" i="15"/>
  <c r="I61" i="9"/>
  <c r="I66" i="14"/>
  <c r="I62" i="15"/>
  <c r="B63" i="15"/>
  <c r="C63" i="15"/>
  <c r="D63" i="15"/>
  <c r="E63" i="15"/>
  <c r="F63" i="15"/>
  <c r="G63" i="15"/>
  <c r="H63" i="15"/>
  <c r="I62" i="9"/>
  <c r="I63" i="15" s="1"/>
  <c r="I67" i="14"/>
  <c r="B64" i="15"/>
  <c r="C64" i="15"/>
  <c r="D64" i="15"/>
  <c r="E64" i="15"/>
  <c r="F64" i="15"/>
  <c r="G64" i="15"/>
  <c r="H64" i="15"/>
  <c r="I63" i="9"/>
  <c r="I64" i="15" s="1"/>
  <c r="I68" i="14"/>
  <c r="B65" i="15"/>
  <c r="C65" i="15"/>
  <c r="D65" i="15"/>
  <c r="E65" i="15"/>
  <c r="F65" i="15"/>
  <c r="G65" i="15"/>
  <c r="H65" i="15"/>
  <c r="I64" i="9"/>
  <c r="I69" i="14"/>
  <c r="I65" i="15"/>
  <c r="B66" i="15"/>
  <c r="C66" i="15"/>
  <c r="D66" i="15"/>
  <c r="E66" i="15"/>
  <c r="F66" i="15"/>
  <c r="G66" i="15"/>
  <c r="H66" i="15"/>
  <c r="I65" i="9"/>
  <c r="I70" i="14"/>
  <c r="I66" i="15"/>
  <c r="B67" i="15"/>
  <c r="C67" i="15"/>
  <c r="D67" i="15"/>
  <c r="E67" i="15"/>
  <c r="F67" i="15"/>
  <c r="G67" i="15"/>
  <c r="H67" i="15"/>
  <c r="I66" i="9"/>
  <c r="I67" i="15" s="1"/>
  <c r="I71" i="14"/>
  <c r="B68" i="15"/>
  <c r="C68" i="15"/>
  <c r="D68" i="15"/>
  <c r="E68" i="15"/>
  <c r="F68" i="15"/>
  <c r="G68" i="15"/>
  <c r="H68" i="15"/>
  <c r="I67" i="9"/>
  <c r="I68" i="15" s="1"/>
  <c r="I72" i="14"/>
  <c r="B69" i="15"/>
  <c r="C69" i="15"/>
  <c r="D69" i="15"/>
  <c r="E69" i="15"/>
  <c r="F69" i="15"/>
  <c r="G69" i="15"/>
  <c r="H69" i="15"/>
  <c r="I68" i="9"/>
  <c r="I73" i="14"/>
  <c r="I69" i="15"/>
  <c r="B70" i="15"/>
  <c r="C70" i="15"/>
  <c r="D70" i="15"/>
  <c r="E70" i="15"/>
  <c r="F70" i="15"/>
  <c r="G70" i="15"/>
  <c r="H70" i="15"/>
  <c r="I69" i="9"/>
  <c r="I74" i="14"/>
  <c r="I70" i="15"/>
  <c r="B71" i="15"/>
  <c r="C71" i="15"/>
  <c r="D71" i="15"/>
  <c r="E71" i="15"/>
  <c r="F71" i="15"/>
  <c r="G71" i="15"/>
  <c r="H71" i="15"/>
  <c r="I70" i="9"/>
  <c r="I71" i="15" s="1"/>
  <c r="I75" i="14"/>
  <c r="B72" i="15"/>
  <c r="C72" i="15"/>
  <c r="D72" i="15"/>
  <c r="E72" i="15"/>
  <c r="F72" i="15"/>
  <c r="G72" i="15"/>
  <c r="H72" i="15"/>
  <c r="I71" i="9"/>
  <c r="I72" i="15" s="1"/>
  <c r="I76" i="14"/>
  <c r="B73" i="15"/>
  <c r="C73" i="15"/>
  <c r="D73" i="15"/>
  <c r="E73" i="15"/>
  <c r="F73" i="15"/>
  <c r="G73" i="15"/>
  <c r="H73" i="15"/>
  <c r="I72" i="9"/>
  <c r="I77" i="14"/>
  <c r="I73" i="15"/>
  <c r="B74" i="15"/>
  <c r="C74" i="15"/>
  <c r="D74" i="15"/>
  <c r="E74" i="15"/>
  <c r="F74" i="15"/>
  <c r="G74" i="15"/>
  <c r="H74" i="15"/>
  <c r="I73" i="9"/>
  <c r="I78" i="14"/>
  <c r="I74" i="15"/>
  <c r="B75" i="15"/>
  <c r="C75" i="15"/>
  <c r="D75" i="15"/>
  <c r="E75" i="15"/>
  <c r="F75" i="15"/>
  <c r="G75" i="15"/>
  <c r="H75" i="15"/>
  <c r="I74" i="9"/>
  <c r="I75" i="15" s="1"/>
  <c r="I79" i="14"/>
  <c r="B76" i="15"/>
  <c r="C76" i="15"/>
  <c r="D76" i="15"/>
  <c r="E76" i="15"/>
  <c r="F76" i="15"/>
  <c r="G76" i="15"/>
  <c r="H76" i="15"/>
  <c r="I75" i="9"/>
  <c r="I76" i="15" s="1"/>
  <c r="I80" i="14"/>
  <c r="C58" i="15"/>
  <c r="D58" i="15"/>
  <c r="E58" i="15"/>
  <c r="F58" i="15"/>
  <c r="G58" i="15"/>
  <c r="H58" i="15"/>
  <c r="I57" i="9"/>
  <c r="I62" i="14"/>
  <c r="I58" i="15"/>
  <c r="B58" i="15"/>
  <c r="A91" i="15"/>
  <c r="A88" i="15"/>
  <c r="A85" i="15"/>
  <c r="A82" i="15"/>
  <c r="A79" i="15"/>
  <c r="A76" i="15"/>
  <c r="A73" i="15"/>
  <c r="A70" i="15"/>
  <c r="A67" i="15"/>
  <c r="A64" i="15"/>
  <c r="A61" i="15"/>
  <c r="A58" i="15"/>
  <c r="H52" i="16"/>
  <c r="H53" i="16"/>
  <c r="H54" i="16"/>
  <c r="H55" i="16"/>
  <c r="H56" i="16"/>
  <c r="H57" i="16"/>
  <c r="H58" i="16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46" i="12"/>
  <c r="F147" i="12"/>
  <c r="F148" i="12"/>
  <c r="F149" i="12"/>
  <c r="F150" i="12"/>
  <c r="F151" i="12"/>
  <c r="F152" i="12"/>
  <c r="F153" i="12"/>
  <c r="F154" i="12"/>
  <c r="F155" i="12"/>
  <c r="F156" i="12"/>
  <c r="F157" i="12"/>
  <c r="F158" i="12"/>
  <c r="F159" i="12"/>
  <c r="F160" i="12"/>
  <c r="F161" i="12"/>
  <c r="F162" i="12"/>
  <c r="F163" i="12"/>
  <c r="F164" i="12"/>
  <c r="F165" i="12"/>
  <c r="F166" i="12"/>
  <c r="F167" i="12"/>
  <c r="F168" i="12"/>
  <c r="F169" i="12"/>
  <c r="F170" i="12"/>
  <c r="F171" i="12"/>
  <c r="F172" i="12"/>
  <c r="F173" i="12"/>
  <c r="F174" i="12"/>
  <c r="F175" i="12"/>
  <c r="F176" i="12"/>
  <c r="F177" i="12"/>
  <c r="F178" i="12"/>
  <c r="F179" i="12"/>
  <c r="F180" i="12"/>
  <c r="F181" i="12"/>
  <c r="F182" i="12"/>
  <c r="F183" i="12"/>
  <c r="F184" i="12"/>
  <c r="F185" i="12"/>
  <c r="F186" i="12"/>
  <c r="F187" i="12"/>
  <c r="F188" i="12"/>
  <c r="F189" i="12"/>
  <c r="F190" i="12"/>
  <c r="F191" i="12"/>
  <c r="F192" i="12"/>
  <c r="F193" i="12"/>
  <c r="F194" i="12"/>
  <c r="F195" i="12"/>
  <c r="F196" i="12"/>
  <c r="F197" i="12"/>
  <c r="F198" i="12"/>
  <c r="F199" i="12"/>
  <c r="F200" i="12"/>
  <c r="F201" i="12"/>
  <c r="F202" i="12"/>
  <c r="F203" i="12"/>
  <c r="F204" i="12"/>
  <c r="F205" i="12"/>
  <c r="F206" i="12"/>
  <c r="F207" i="12"/>
  <c r="F208" i="12"/>
  <c r="F209" i="12"/>
  <c r="F210" i="12"/>
  <c r="F211" i="12"/>
  <c r="F212" i="12"/>
  <c r="F213" i="12"/>
  <c r="F214" i="12"/>
  <c r="F215" i="12"/>
  <c r="F216" i="12"/>
  <c r="F217" i="12"/>
  <c r="F218" i="12"/>
  <c r="F219" i="12"/>
  <c r="F220" i="12"/>
  <c r="F221" i="12"/>
  <c r="F222" i="12"/>
  <c r="F223" i="12"/>
  <c r="F224" i="12"/>
  <c r="F225" i="12"/>
  <c r="F226" i="12"/>
  <c r="F227" i="12"/>
  <c r="F228" i="12"/>
  <c r="F229" i="12"/>
  <c r="F230" i="12"/>
  <c r="F231" i="12"/>
  <c r="F232" i="12"/>
  <c r="F233" i="12"/>
  <c r="F234" i="12"/>
  <c r="F235" i="12"/>
  <c r="F236" i="12"/>
  <c r="F237" i="12"/>
  <c r="F238" i="12"/>
  <c r="F239" i="12"/>
  <c r="F240" i="12"/>
  <c r="F241" i="12"/>
  <c r="F242" i="12"/>
  <c r="F243" i="12"/>
  <c r="F244" i="12"/>
  <c r="F245" i="12"/>
  <c r="F246" i="12"/>
  <c r="F247" i="12"/>
  <c r="F248" i="12"/>
  <c r="F249" i="12"/>
  <c r="F250" i="12"/>
  <c r="F251" i="12"/>
  <c r="F252" i="12"/>
  <c r="F253" i="12"/>
  <c r="F254" i="12"/>
  <c r="F255" i="12"/>
  <c r="F256" i="12"/>
  <c r="F257" i="12"/>
  <c r="F258" i="12"/>
  <c r="F259" i="12"/>
  <c r="F260" i="12"/>
  <c r="F261" i="12"/>
  <c r="F262" i="12"/>
  <c r="F263" i="12"/>
  <c r="F264" i="12"/>
  <c r="F265" i="12"/>
  <c r="F266" i="12"/>
  <c r="F267" i="12"/>
  <c r="F268" i="12"/>
  <c r="F269" i="12"/>
  <c r="F270" i="12"/>
  <c r="F271" i="12"/>
  <c r="F272" i="12"/>
  <c r="F273" i="12"/>
  <c r="F274" i="12"/>
  <c r="F275" i="12"/>
  <c r="F276" i="12"/>
  <c r="F277" i="12"/>
  <c r="F278" i="12"/>
  <c r="F279" i="12"/>
  <c r="F280" i="12"/>
  <c r="F281" i="12"/>
  <c r="F282" i="12"/>
  <c r="F283" i="12"/>
  <c r="F284" i="12"/>
  <c r="F285" i="12"/>
  <c r="F286" i="12"/>
  <c r="F287" i="12"/>
  <c r="F288" i="12"/>
  <c r="F289" i="12"/>
  <c r="F290" i="12"/>
  <c r="F291" i="12"/>
  <c r="F292" i="12"/>
  <c r="F293" i="12"/>
  <c r="F294" i="12"/>
  <c r="F295" i="12"/>
  <c r="F296" i="12"/>
  <c r="F297" i="12"/>
  <c r="F298" i="12"/>
  <c r="F299" i="12"/>
  <c r="F300" i="12"/>
  <c r="F301" i="12"/>
  <c r="F302" i="12"/>
  <c r="F303" i="12"/>
  <c r="F304" i="12"/>
  <c r="F305" i="12"/>
  <c r="F306" i="12"/>
  <c r="F307" i="12"/>
  <c r="F308" i="12"/>
  <c r="F309" i="12"/>
  <c r="F310" i="12"/>
  <c r="F311" i="12"/>
  <c r="F312" i="12"/>
  <c r="F313" i="12"/>
  <c r="F314" i="12"/>
  <c r="F315" i="12"/>
  <c r="F316" i="12"/>
  <c r="F317" i="12"/>
  <c r="F318" i="12"/>
  <c r="F319" i="12"/>
  <c r="F320" i="12"/>
  <c r="F321" i="12"/>
  <c r="F322" i="12"/>
  <c r="F323" i="12"/>
  <c r="F324" i="12"/>
  <c r="F325" i="12"/>
  <c r="F326" i="12"/>
  <c r="F327" i="12"/>
  <c r="F328" i="12"/>
  <c r="F329" i="12"/>
  <c r="F330" i="12"/>
  <c r="F331" i="12"/>
  <c r="F332" i="12"/>
  <c r="F333" i="12"/>
  <c r="F334" i="12"/>
  <c r="F335" i="12"/>
  <c r="F336" i="12"/>
  <c r="F337" i="12"/>
  <c r="F338" i="12"/>
  <c r="F339" i="12"/>
  <c r="F340" i="12"/>
  <c r="F341" i="12"/>
  <c r="F342" i="12"/>
  <c r="F343" i="12"/>
  <c r="F3" i="12"/>
  <c r="F4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2" i="12"/>
  <c r="A56" i="16"/>
  <c r="A53" i="16"/>
  <c r="A50" i="16"/>
  <c r="A95" i="16"/>
  <c r="A92" i="16"/>
  <c r="A89" i="16"/>
  <c r="A86" i="16"/>
  <c r="A83" i="16"/>
  <c r="A80" i="16"/>
  <c r="A77" i="16"/>
  <c r="A74" i="16"/>
  <c r="A71" i="16"/>
  <c r="A68" i="16"/>
  <c r="A65" i="16"/>
  <c r="A62" i="16"/>
  <c r="A47" i="16"/>
  <c r="A44" i="16"/>
  <c r="A41" i="16"/>
  <c r="A38" i="16"/>
  <c r="A35" i="16"/>
  <c r="A32" i="16"/>
  <c r="A29" i="16"/>
  <c r="A26" i="16"/>
  <c r="A23" i="16"/>
  <c r="A20" i="16"/>
  <c r="A17" i="16"/>
  <c r="A14" i="16"/>
  <c r="A11" i="16"/>
  <c r="A8" i="16"/>
  <c r="A5" i="16"/>
  <c r="A2" i="16"/>
  <c r="B45" i="15"/>
  <c r="C45" i="15"/>
  <c r="D45" i="15"/>
  <c r="E45" i="15"/>
  <c r="F45" i="15"/>
  <c r="G45" i="15"/>
  <c r="H45" i="15"/>
  <c r="I44" i="9"/>
  <c r="I44" i="14"/>
  <c r="I45" i="15"/>
  <c r="B46" i="15"/>
  <c r="C46" i="15"/>
  <c r="D46" i="15"/>
  <c r="E46" i="15"/>
  <c r="F46" i="15"/>
  <c r="G46" i="15"/>
  <c r="H46" i="15"/>
  <c r="I45" i="9"/>
  <c r="I46" i="15" s="1"/>
  <c r="I45" i="14"/>
  <c r="B47" i="15"/>
  <c r="C47" i="15"/>
  <c r="D47" i="15"/>
  <c r="E47" i="15"/>
  <c r="F47" i="15"/>
  <c r="G47" i="15"/>
  <c r="H47" i="15"/>
  <c r="I46" i="9"/>
  <c r="I47" i="15" s="1"/>
  <c r="I46" i="14"/>
  <c r="B48" i="15"/>
  <c r="C48" i="15"/>
  <c r="D48" i="15"/>
  <c r="E48" i="15"/>
  <c r="F48" i="15"/>
  <c r="G48" i="15"/>
  <c r="H48" i="15"/>
  <c r="I47" i="9"/>
  <c r="I47" i="14"/>
  <c r="I48" i="15"/>
  <c r="B49" i="15"/>
  <c r="C49" i="15"/>
  <c r="D49" i="15"/>
  <c r="E49" i="15"/>
  <c r="F49" i="15"/>
  <c r="G49" i="15"/>
  <c r="H49" i="15"/>
  <c r="I48" i="9"/>
  <c r="I48" i="14"/>
  <c r="I49" i="15"/>
  <c r="B50" i="15"/>
  <c r="C50" i="15"/>
  <c r="D50" i="15"/>
  <c r="E50" i="15"/>
  <c r="F50" i="15"/>
  <c r="G50" i="15"/>
  <c r="H50" i="15"/>
  <c r="I49" i="9"/>
  <c r="I50" i="15" s="1"/>
  <c r="I49" i="14"/>
  <c r="B51" i="15"/>
  <c r="C51" i="15"/>
  <c r="D51" i="15"/>
  <c r="E51" i="15"/>
  <c r="F51" i="15"/>
  <c r="G51" i="15"/>
  <c r="H51" i="15"/>
  <c r="I50" i="9"/>
  <c r="I51" i="15" s="1"/>
  <c r="I50" i="14"/>
  <c r="B52" i="15"/>
  <c r="C52" i="15"/>
  <c r="D52" i="15"/>
  <c r="E52" i="15"/>
  <c r="F52" i="15"/>
  <c r="G52" i="15"/>
  <c r="H52" i="15"/>
  <c r="I51" i="9"/>
  <c r="I51" i="14"/>
  <c r="I52" i="15"/>
  <c r="B31" i="15"/>
  <c r="C31" i="15"/>
  <c r="D31" i="15"/>
  <c r="E31" i="15"/>
  <c r="F31" i="15"/>
  <c r="G31" i="15"/>
  <c r="H31" i="15"/>
  <c r="I30" i="9"/>
  <c r="I30" i="14"/>
  <c r="I31" i="15"/>
  <c r="B32" i="15"/>
  <c r="C32" i="15"/>
  <c r="D32" i="15"/>
  <c r="E32" i="15"/>
  <c r="F32" i="15"/>
  <c r="G32" i="15"/>
  <c r="H32" i="15"/>
  <c r="I31" i="9"/>
  <c r="I32" i="15" s="1"/>
  <c r="I31" i="14"/>
  <c r="B33" i="15"/>
  <c r="C33" i="15"/>
  <c r="D33" i="15"/>
  <c r="E33" i="15"/>
  <c r="F33" i="15"/>
  <c r="G33" i="15"/>
  <c r="H33" i="15"/>
  <c r="I32" i="9"/>
  <c r="I33" i="15" s="1"/>
  <c r="I32" i="14"/>
  <c r="B34" i="15"/>
  <c r="C34" i="15"/>
  <c r="D34" i="15"/>
  <c r="E34" i="15"/>
  <c r="F34" i="15"/>
  <c r="G34" i="15"/>
  <c r="H34" i="15"/>
  <c r="I33" i="9"/>
  <c r="I33" i="14"/>
  <c r="I34" i="15"/>
  <c r="B35" i="15"/>
  <c r="C35" i="15"/>
  <c r="D35" i="15"/>
  <c r="E35" i="15"/>
  <c r="F35" i="15"/>
  <c r="G35" i="15"/>
  <c r="H35" i="15"/>
  <c r="I34" i="9"/>
  <c r="I34" i="14"/>
  <c r="I35" i="15"/>
  <c r="B36" i="15"/>
  <c r="C36" i="15"/>
  <c r="D36" i="15"/>
  <c r="E36" i="15"/>
  <c r="F36" i="15"/>
  <c r="G36" i="15"/>
  <c r="H36" i="15"/>
  <c r="I35" i="9"/>
  <c r="I36" i="15" s="1"/>
  <c r="I35" i="14"/>
  <c r="B37" i="15"/>
  <c r="C37" i="15"/>
  <c r="D37" i="15"/>
  <c r="E37" i="15"/>
  <c r="F37" i="15"/>
  <c r="G37" i="15"/>
  <c r="H37" i="15"/>
  <c r="I36" i="9"/>
  <c r="I37" i="15" s="1"/>
  <c r="I36" i="14"/>
  <c r="B38" i="15"/>
  <c r="C38" i="15"/>
  <c r="D38" i="15"/>
  <c r="E38" i="15"/>
  <c r="F38" i="15"/>
  <c r="G38" i="15"/>
  <c r="H38" i="15"/>
  <c r="I37" i="9"/>
  <c r="I37" i="14"/>
  <c r="I38" i="15"/>
  <c r="B39" i="15"/>
  <c r="C39" i="15"/>
  <c r="D39" i="15"/>
  <c r="E39" i="15"/>
  <c r="F39" i="15"/>
  <c r="G39" i="15"/>
  <c r="H39" i="15"/>
  <c r="I38" i="9"/>
  <c r="I38" i="14"/>
  <c r="I39" i="15"/>
  <c r="B40" i="15"/>
  <c r="C40" i="15"/>
  <c r="D40" i="15"/>
  <c r="E40" i="15"/>
  <c r="F40" i="15"/>
  <c r="G40" i="15"/>
  <c r="H40" i="15"/>
  <c r="I39" i="9"/>
  <c r="I40" i="15" s="1"/>
  <c r="I39" i="14"/>
  <c r="B41" i="15"/>
  <c r="C41" i="15"/>
  <c r="D41" i="15"/>
  <c r="E41" i="15"/>
  <c r="F41" i="15"/>
  <c r="G41" i="15"/>
  <c r="H41" i="15"/>
  <c r="I40" i="9"/>
  <c r="I41" i="15" s="1"/>
  <c r="I40" i="14"/>
  <c r="B42" i="15"/>
  <c r="C42" i="15"/>
  <c r="D42" i="15"/>
  <c r="E42" i="15"/>
  <c r="F42" i="15"/>
  <c r="G42" i="15"/>
  <c r="H42" i="15"/>
  <c r="I41" i="9"/>
  <c r="I41" i="14"/>
  <c r="I42" i="15"/>
  <c r="B43" i="15"/>
  <c r="C43" i="15"/>
  <c r="D43" i="15"/>
  <c r="E43" i="15"/>
  <c r="F43" i="15"/>
  <c r="G43" i="15"/>
  <c r="H43" i="15"/>
  <c r="I42" i="9"/>
  <c r="I42" i="14"/>
  <c r="I43" i="15"/>
  <c r="B44" i="15"/>
  <c r="C44" i="15"/>
  <c r="D44" i="15"/>
  <c r="E44" i="15"/>
  <c r="F44" i="15"/>
  <c r="G44" i="15"/>
  <c r="H44" i="15"/>
  <c r="I43" i="9"/>
  <c r="I44" i="15" s="1"/>
  <c r="I43" i="14"/>
  <c r="B17" i="15"/>
  <c r="C17" i="15"/>
  <c r="D17" i="15"/>
  <c r="E17" i="15"/>
  <c r="F17" i="15"/>
  <c r="G17" i="15"/>
  <c r="H17" i="15"/>
  <c r="I16" i="9"/>
  <c r="I17" i="15" s="1"/>
  <c r="I16" i="14"/>
  <c r="B18" i="15"/>
  <c r="C18" i="15"/>
  <c r="D18" i="15"/>
  <c r="E18" i="15"/>
  <c r="F18" i="15"/>
  <c r="G18" i="15"/>
  <c r="H18" i="15"/>
  <c r="I17" i="9"/>
  <c r="I17" i="14"/>
  <c r="I18" i="15"/>
  <c r="B19" i="15"/>
  <c r="C19" i="15"/>
  <c r="D19" i="15"/>
  <c r="E19" i="15"/>
  <c r="F19" i="15"/>
  <c r="G19" i="15"/>
  <c r="H19" i="15"/>
  <c r="I18" i="9"/>
  <c r="I18" i="14"/>
  <c r="I19" i="15"/>
  <c r="B20" i="15"/>
  <c r="C20" i="15"/>
  <c r="D20" i="15"/>
  <c r="E20" i="15"/>
  <c r="F20" i="15"/>
  <c r="G20" i="15"/>
  <c r="H20" i="15"/>
  <c r="I19" i="9"/>
  <c r="I20" i="15" s="1"/>
  <c r="I19" i="14"/>
  <c r="B21" i="15"/>
  <c r="C21" i="15"/>
  <c r="D21" i="15"/>
  <c r="E21" i="15"/>
  <c r="F21" i="15"/>
  <c r="G21" i="15"/>
  <c r="H21" i="15"/>
  <c r="I20" i="9"/>
  <c r="I21" i="15" s="1"/>
  <c r="I20" i="14"/>
  <c r="B22" i="15"/>
  <c r="C22" i="15"/>
  <c r="D22" i="15"/>
  <c r="E22" i="15"/>
  <c r="F22" i="15"/>
  <c r="G22" i="15"/>
  <c r="H22" i="15"/>
  <c r="I21" i="9"/>
  <c r="I21" i="14"/>
  <c r="I22" i="15"/>
  <c r="B23" i="15"/>
  <c r="C23" i="15"/>
  <c r="D23" i="15"/>
  <c r="E23" i="15"/>
  <c r="F23" i="15"/>
  <c r="G23" i="15"/>
  <c r="H23" i="15"/>
  <c r="I22" i="9"/>
  <c r="I22" i="14"/>
  <c r="I23" i="15"/>
  <c r="B24" i="15"/>
  <c r="C24" i="15"/>
  <c r="D24" i="15"/>
  <c r="E24" i="15"/>
  <c r="F24" i="15"/>
  <c r="G24" i="15"/>
  <c r="H24" i="15"/>
  <c r="I23" i="9"/>
  <c r="I24" i="15" s="1"/>
  <c r="I23" i="14"/>
  <c r="B25" i="15"/>
  <c r="C25" i="15"/>
  <c r="D25" i="15"/>
  <c r="E25" i="15"/>
  <c r="F25" i="15"/>
  <c r="G25" i="15"/>
  <c r="H25" i="15"/>
  <c r="I24" i="9"/>
  <c r="I25" i="15" s="1"/>
  <c r="I24" i="14"/>
  <c r="B26" i="15"/>
  <c r="C26" i="15"/>
  <c r="D26" i="15"/>
  <c r="E26" i="15"/>
  <c r="F26" i="15"/>
  <c r="G26" i="15"/>
  <c r="H26" i="15"/>
  <c r="I25" i="9"/>
  <c r="I25" i="14"/>
  <c r="I26" i="15"/>
  <c r="B27" i="15"/>
  <c r="C27" i="15"/>
  <c r="D27" i="15"/>
  <c r="E27" i="15"/>
  <c r="F27" i="15"/>
  <c r="G27" i="15"/>
  <c r="H27" i="15"/>
  <c r="I26" i="9"/>
  <c r="I26" i="14"/>
  <c r="I27" i="15"/>
  <c r="B28" i="15"/>
  <c r="C28" i="15"/>
  <c r="D28" i="15"/>
  <c r="E28" i="15"/>
  <c r="F28" i="15"/>
  <c r="G28" i="15"/>
  <c r="H28" i="15"/>
  <c r="I27" i="9"/>
  <c r="I28" i="15" s="1"/>
  <c r="I27" i="14"/>
  <c r="B29" i="15"/>
  <c r="C29" i="15"/>
  <c r="D29" i="15"/>
  <c r="E29" i="15"/>
  <c r="F29" i="15"/>
  <c r="G29" i="15"/>
  <c r="H29" i="15"/>
  <c r="I28" i="9"/>
  <c r="I29" i="15" s="1"/>
  <c r="I28" i="14"/>
  <c r="B30" i="15"/>
  <c r="C30" i="15"/>
  <c r="D30" i="15"/>
  <c r="E30" i="15"/>
  <c r="F30" i="15"/>
  <c r="G30" i="15"/>
  <c r="H30" i="15"/>
  <c r="I29" i="9"/>
  <c r="I29" i="14"/>
  <c r="I30" i="15"/>
  <c r="B4" i="15"/>
  <c r="C4" i="15"/>
  <c r="D4" i="15"/>
  <c r="E4" i="15"/>
  <c r="F4" i="15"/>
  <c r="G4" i="15"/>
  <c r="H4" i="15"/>
  <c r="I3" i="9"/>
  <c r="I3" i="14"/>
  <c r="I4" i="15"/>
  <c r="B5" i="15"/>
  <c r="C5" i="15"/>
  <c r="D5" i="15"/>
  <c r="E5" i="15"/>
  <c r="F5" i="15"/>
  <c r="G5" i="15"/>
  <c r="H5" i="15"/>
  <c r="I4" i="9"/>
  <c r="I5" i="15" s="1"/>
  <c r="I4" i="14"/>
  <c r="B6" i="15"/>
  <c r="C6" i="15"/>
  <c r="D6" i="15"/>
  <c r="E6" i="15"/>
  <c r="F6" i="15"/>
  <c r="G6" i="15"/>
  <c r="H6" i="15"/>
  <c r="I5" i="9"/>
  <c r="I6" i="15" s="1"/>
  <c r="I5" i="14"/>
  <c r="B7" i="15"/>
  <c r="C7" i="15"/>
  <c r="D7" i="15"/>
  <c r="E7" i="15"/>
  <c r="F7" i="15"/>
  <c r="G7" i="15"/>
  <c r="H7" i="15"/>
  <c r="I6" i="9"/>
  <c r="I6" i="14"/>
  <c r="I7" i="15"/>
  <c r="B8" i="15"/>
  <c r="C8" i="15"/>
  <c r="D8" i="15"/>
  <c r="E8" i="15"/>
  <c r="F8" i="15"/>
  <c r="G8" i="15"/>
  <c r="H8" i="15"/>
  <c r="I7" i="9"/>
  <c r="I7" i="14"/>
  <c r="I8" i="15"/>
  <c r="B9" i="15"/>
  <c r="C9" i="15"/>
  <c r="D9" i="15"/>
  <c r="E9" i="15"/>
  <c r="F9" i="15"/>
  <c r="G9" i="15"/>
  <c r="H9" i="15"/>
  <c r="I8" i="9"/>
  <c r="I9" i="15" s="1"/>
  <c r="I8" i="14"/>
  <c r="B10" i="15"/>
  <c r="C10" i="15"/>
  <c r="D10" i="15"/>
  <c r="E10" i="15"/>
  <c r="F10" i="15"/>
  <c r="G10" i="15"/>
  <c r="H10" i="15"/>
  <c r="I9" i="9"/>
  <c r="I10" i="15" s="1"/>
  <c r="I9" i="14"/>
  <c r="B11" i="15"/>
  <c r="C11" i="15"/>
  <c r="D11" i="15"/>
  <c r="E11" i="15"/>
  <c r="F11" i="15"/>
  <c r="G11" i="15"/>
  <c r="H11" i="15"/>
  <c r="I10" i="9"/>
  <c r="I10" i="14"/>
  <c r="I11" i="15"/>
  <c r="B12" i="15"/>
  <c r="C12" i="15"/>
  <c r="D12" i="15"/>
  <c r="E12" i="15"/>
  <c r="F12" i="15"/>
  <c r="G12" i="15"/>
  <c r="H12" i="15"/>
  <c r="I11" i="9"/>
  <c r="I11" i="14"/>
  <c r="I12" i="15"/>
  <c r="B13" i="15"/>
  <c r="C13" i="15"/>
  <c r="D13" i="15"/>
  <c r="E13" i="15"/>
  <c r="F13" i="15"/>
  <c r="G13" i="15"/>
  <c r="H13" i="15"/>
  <c r="I12" i="9"/>
  <c r="I13" i="15" s="1"/>
  <c r="I12" i="14"/>
  <c r="B14" i="15"/>
  <c r="C14" i="15"/>
  <c r="D14" i="15"/>
  <c r="E14" i="15"/>
  <c r="F14" i="15"/>
  <c r="G14" i="15"/>
  <c r="H14" i="15"/>
  <c r="I13" i="9"/>
  <c r="I14" i="15" s="1"/>
  <c r="I13" i="14"/>
  <c r="B15" i="15"/>
  <c r="C15" i="15"/>
  <c r="D15" i="15"/>
  <c r="E15" i="15"/>
  <c r="F15" i="15"/>
  <c r="G15" i="15"/>
  <c r="H15" i="15"/>
  <c r="I14" i="9"/>
  <c r="I14" i="14"/>
  <c r="I15" i="15"/>
  <c r="B16" i="15"/>
  <c r="C16" i="15"/>
  <c r="D16" i="15"/>
  <c r="E16" i="15"/>
  <c r="F16" i="15"/>
  <c r="G16" i="15"/>
  <c r="H16" i="15"/>
  <c r="I15" i="9"/>
  <c r="I15" i="14"/>
  <c r="I16" i="15"/>
  <c r="C3" i="15"/>
  <c r="D3" i="15"/>
  <c r="E3" i="15"/>
  <c r="F3" i="15"/>
  <c r="G3" i="15"/>
  <c r="H3" i="15"/>
  <c r="I2" i="9"/>
  <c r="I2" i="14"/>
  <c r="I3" i="15"/>
  <c r="B3" i="15"/>
  <c r="A51" i="15"/>
  <c r="A48" i="15"/>
  <c r="A45" i="15"/>
  <c r="A42" i="15"/>
  <c r="A39" i="15"/>
  <c r="A36" i="15"/>
  <c r="A33" i="15"/>
  <c r="A30" i="15"/>
  <c r="A27" i="15"/>
  <c r="A24" i="15"/>
  <c r="A21" i="15"/>
  <c r="A18" i="15"/>
  <c r="A15" i="15"/>
  <c r="A12" i="15"/>
  <c r="A9" i="15"/>
  <c r="A6" i="15"/>
  <c r="A3" i="15"/>
  <c r="A56" i="14"/>
  <c r="I52" i="14"/>
  <c r="I53" i="14"/>
  <c r="I54" i="14"/>
  <c r="I55" i="14"/>
  <c r="I56" i="14"/>
  <c r="I57" i="14"/>
  <c r="I58" i="14"/>
  <c r="F3" i="13"/>
  <c r="F4" i="13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3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357" i="13"/>
  <c r="F358" i="13"/>
  <c r="F359" i="13"/>
  <c r="F360" i="13"/>
  <c r="F361" i="13"/>
  <c r="F362" i="13"/>
  <c r="F363" i="13"/>
  <c r="F364" i="13"/>
  <c r="F365" i="13"/>
  <c r="F366" i="13"/>
  <c r="F367" i="13"/>
  <c r="F368" i="13"/>
  <c r="F369" i="13"/>
  <c r="F370" i="13"/>
  <c r="F371" i="13"/>
  <c r="F372" i="13"/>
  <c r="F373" i="13"/>
  <c r="F374" i="13"/>
  <c r="F375" i="13"/>
  <c r="F376" i="13"/>
  <c r="F377" i="13"/>
  <c r="F378" i="13"/>
  <c r="F379" i="13"/>
  <c r="F380" i="13"/>
  <c r="F381" i="13"/>
  <c r="F382" i="13"/>
  <c r="F383" i="13"/>
  <c r="F384" i="13"/>
  <c r="F385" i="13"/>
  <c r="F386" i="13"/>
  <c r="F387" i="13"/>
  <c r="F388" i="13"/>
  <c r="F389" i="13"/>
  <c r="F390" i="13"/>
  <c r="F391" i="13"/>
  <c r="F392" i="13"/>
  <c r="F393" i="13"/>
  <c r="F394" i="13"/>
  <c r="F395" i="13"/>
  <c r="F396" i="13"/>
  <c r="F397" i="13"/>
  <c r="F398" i="13"/>
  <c r="F399" i="13"/>
  <c r="F400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21" i="13"/>
  <c r="F422" i="13"/>
  <c r="F423" i="13"/>
  <c r="F424" i="13"/>
  <c r="F425" i="13"/>
  <c r="F426" i="13"/>
  <c r="F427" i="13"/>
  <c r="F428" i="13"/>
  <c r="F429" i="13"/>
  <c r="F430" i="13"/>
  <c r="F431" i="13"/>
  <c r="F432" i="13"/>
  <c r="F433" i="13"/>
  <c r="F434" i="13"/>
  <c r="F435" i="13"/>
  <c r="F436" i="13"/>
  <c r="F437" i="13"/>
  <c r="F438" i="13"/>
  <c r="F439" i="13"/>
  <c r="F440" i="13"/>
  <c r="F441" i="13"/>
  <c r="F442" i="13"/>
  <c r="F443" i="13"/>
  <c r="F444" i="13"/>
  <c r="F445" i="13"/>
  <c r="F446" i="13"/>
  <c r="F447" i="13"/>
  <c r="F448" i="13"/>
  <c r="F449" i="13"/>
  <c r="F450" i="13"/>
  <c r="F451" i="13"/>
  <c r="F452" i="13"/>
  <c r="F453" i="13"/>
  <c r="F454" i="13"/>
  <c r="F455" i="13"/>
  <c r="F456" i="13"/>
  <c r="F457" i="13"/>
  <c r="F458" i="13"/>
  <c r="F459" i="13"/>
  <c r="F460" i="13"/>
  <c r="F461" i="13"/>
  <c r="F462" i="13"/>
  <c r="F463" i="13"/>
  <c r="F464" i="13"/>
  <c r="F465" i="13"/>
  <c r="F466" i="13"/>
  <c r="F467" i="13"/>
  <c r="F468" i="13"/>
  <c r="F469" i="13"/>
  <c r="F470" i="13"/>
  <c r="F471" i="13"/>
  <c r="F472" i="13"/>
  <c r="F473" i="13"/>
  <c r="F474" i="13"/>
  <c r="F475" i="13"/>
  <c r="F476" i="13"/>
  <c r="F477" i="13"/>
  <c r="F478" i="13"/>
  <c r="F479" i="13"/>
  <c r="F480" i="13"/>
  <c r="F481" i="13"/>
  <c r="F482" i="13"/>
  <c r="F483" i="13"/>
  <c r="F484" i="13"/>
  <c r="F485" i="13"/>
  <c r="F486" i="13"/>
  <c r="F487" i="13"/>
  <c r="F488" i="13"/>
  <c r="F489" i="13"/>
  <c r="F490" i="13"/>
  <c r="F491" i="13"/>
  <c r="F492" i="13"/>
  <c r="F493" i="13"/>
  <c r="F494" i="13"/>
  <c r="F495" i="13"/>
  <c r="F496" i="13"/>
  <c r="F497" i="13"/>
  <c r="F498" i="13"/>
  <c r="F499" i="13"/>
  <c r="F500" i="13"/>
  <c r="F501" i="13"/>
  <c r="F502" i="13"/>
  <c r="F503" i="13"/>
  <c r="F504" i="13"/>
  <c r="F505" i="13"/>
  <c r="F506" i="13"/>
  <c r="F507" i="13"/>
  <c r="F508" i="13"/>
  <c r="F509" i="13"/>
  <c r="F510" i="13"/>
  <c r="F511" i="13"/>
  <c r="F512" i="13"/>
  <c r="F513" i="13"/>
  <c r="F514" i="13"/>
  <c r="F515" i="13"/>
  <c r="F516" i="13"/>
  <c r="F517" i="13"/>
  <c r="F518" i="13"/>
  <c r="F519" i="13"/>
  <c r="F520" i="13"/>
  <c r="F521" i="13"/>
  <c r="F522" i="13"/>
  <c r="F523" i="13"/>
  <c r="F524" i="13"/>
  <c r="F525" i="13"/>
  <c r="F526" i="13"/>
  <c r="F527" i="13"/>
  <c r="F528" i="13"/>
  <c r="F529" i="13"/>
  <c r="F530" i="13"/>
  <c r="F531" i="13"/>
  <c r="F532" i="13"/>
  <c r="F533" i="13"/>
  <c r="F534" i="13"/>
  <c r="F535" i="13"/>
  <c r="F536" i="13"/>
  <c r="F537" i="13"/>
  <c r="F538" i="13"/>
  <c r="F539" i="13"/>
  <c r="F540" i="13"/>
  <c r="F541" i="13"/>
  <c r="F542" i="13"/>
  <c r="F543" i="13"/>
  <c r="F544" i="13"/>
  <c r="F545" i="13"/>
  <c r="F546" i="13"/>
  <c r="F547" i="13"/>
  <c r="F548" i="13"/>
  <c r="F549" i="13"/>
  <c r="F550" i="13"/>
  <c r="F551" i="13"/>
  <c r="F552" i="13"/>
  <c r="F553" i="13"/>
  <c r="F554" i="13"/>
  <c r="F555" i="13"/>
  <c r="F556" i="13"/>
  <c r="F557" i="13"/>
  <c r="F558" i="13"/>
  <c r="F559" i="13"/>
  <c r="F560" i="13"/>
  <c r="F561" i="13"/>
  <c r="F562" i="13"/>
  <c r="F563" i="13"/>
  <c r="F564" i="13"/>
  <c r="F565" i="13"/>
  <c r="F566" i="13"/>
  <c r="F567" i="13"/>
  <c r="F568" i="13"/>
  <c r="F569" i="13"/>
  <c r="F570" i="13"/>
  <c r="F571" i="13"/>
  <c r="F572" i="13"/>
  <c r="F573" i="13"/>
  <c r="F574" i="13"/>
  <c r="F575" i="13"/>
  <c r="F576" i="13"/>
  <c r="F577" i="13"/>
  <c r="F578" i="13"/>
  <c r="F579" i="13"/>
  <c r="F580" i="13"/>
  <c r="F581" i="13"/>
  <c r="F582" i="13"/>
  <c r="F583" i="13"/>
  <c r="F584" i="13"/>
  <c r="F585" i="13"/>
  <c r="F586" i="13"/>
  <c r="F587" i="13"/>
  <c r="F588" i="13"/>
  <c r="F589" i="13"/>
  <c r="F590" i="13"/>
  <c r="F591" i="13"/>
  <c r="F592" i="13"/>
  <c r="F593" i="13"/>
  <c r="F594" i="13"/>
  <c r="F595" i="13"/>
  <c r="F596" i="13"/>
  <c r="F597" i="13"/>
  <c r="F598" i="13"/>
  <c r="F599" i="13"/>
  <c r="F600" i="13"/>
  <c r="F601" i="13"/>
  <c r="F602" i="13"/>
  <c r="F603" i="13"/>
  <c r="F604" i="13"/>
  <c r="F605" i="13"/>
  <c r="F606" i="13"/>
  <c r="F607" i="13"/>
  <c r="F608" i="13"/>
  <c r="F609" i="13"/>
  <c r="F610" i="13"/>
  <c r="F611" i="13"/>
  <c r="F612" i="13"/>
  <c r="F613" i="13"/>
  <c r="F614" i="13"/>
  <c r="F615" i="13"/>
  <c r="F616" i="13"/>
  <c r="F617" i="13"/>
  <c r="F618" i="13"/>
  <c r="F619" i="13"/>
  <c r="F620" i="13"/>
  <c r="F621" i="13"/>
  <c r="F622" i="13"/>
  <c r="F623" i="13"/>
  <c r="F624" i="13"/>
  <c r="F625" i="13"/>
  <c r="F626" i="13"/>
  <c r="F627" i="13"/>
  <c r="F628" i="13"/>
  <c r="F629" i="13"/>
  <c r="F630" i="13"/>
  <c r="F631" i="13"/>
  <c r="F632" i="13"/>
  <c r="F633" i="13"/>
  <c r="F634" i="13"/>
  <c r="F635" i="13"/>
  <c r="F636" i="13"/>
  <c r="F637" i="13"/>
  <c r="F638" i="13"/>
  <c r="F639" i="13"/>
  <c r="F640" i="13"/>
  <c r="F641" i="13"/>
  <c r="F642" i="13"/>
  <c r="F643" i="13"/>
  <c r="F644" i="13"/>
  <c r="F645" i="13"/>
  <c r="F646" i="13"/>
  <c r="F647" i="13"/>
  <c r="F648" i="13"/>
  <c r="F649" i="13"/>
  <c r="F650" i="13"/>
  <c r="F651" i="13"/>
  <c r="F652" i="13"/>
  <c r="F653" i="13"/>
  <c r="F654" i="13"/>
  <c r="F655" i="13"/>
  <c r="F656" i="13"/>
  <c r="F657" i="13"/>
  <c r="F658" i="13"/>
  <c r="F659" i="13"/>
  <c r="F660" i="13"/>
  <c r="F661" i="13"/>
  <c r="F662" i="13"/>
  <c r="F663" i="13"/>
  <c r="F664" i="13"/>
  <c r="F665" i="13"/>
  <c r="F666" i="13"/>
  <c r="F667" i="13"/>
  <c r="F668" i="13"/>
  <c r="F669" i="13"/>
  <c r="F670" i="13"/>
  <c r="F671" i="13"/>
  <c r="F672" i="13"/>
  <c r="F673" i="13"/>
  <c r="F674" i="13"/>
  <c r="F675" i="13"/>
  <c r="F676" i="13"/>
  <c r="F677" i="13"/>
  <c r="F678" i="13"/>
  <c r="F679" i="13"/>
  <c r="F680" i="13"/>
  <c r="F681" i="13"/>
  <c r="F682" i="13"/>
  <c r="F683" i="13"/>
  <c r="F684" i="13"/>
  <c r="F685" i="13"/>
  <c r="F686" i="13"/>
  <c r="F687" i="13"/>
  <c r="F688" i="13"/>
  <c r="F689" i="13"/>
  <c r="F690" i="13"/>
  <c r="F691" i="13"/>
  <c r="F692" i="13"/>
  <c r="F693" i="13"/>
  <c r="F694" i="13"/>
  <c r="F695" i="13"/>
  <c r="F696" i="13"/>
  <c r="F697" i="13"/>
  <c r="F698" i="13"/>
  <c r="F699" i="13"/>
  <c r="F700" i="13"/>
  <c r="F701" i="13"/>
  <c r="F702" i="13"/>
  <c r="F703" i="13"/>
  <c r="F704" i="13"/>
  <c r="F705" i="13"/>
  <c r="F706" i="13"/>
  <c r="F707" i="13"/>
  <c r="F708" i="13"/>
  <c r="F709" i="13"/>
  <c r="F710" i="13"/>
  <c r="F711" i="13"/>
  <c r="F712" i="13"/>
  <c r="F713" i="13"/>
  <c r="F714" i="13"/>
  <c r="F715" i="13"/>
  <c r="F716" i="13"/>
  <c r="F717" i="13"/>
  <c r="F718" i="13"/>
  <c r="F719" i="13"/>
  <c r="F720" i="13"/>
  <c r="F721" i="13"/>
  <c r="F722" i="13"/>
  <c r="F723" i="13"/>
  <c r="F724" i="13"/>
  <c r="F725" i="13"/>
  <c r="F726" i="13"/>
  <c r="F727" i="13"/>
  <c r="F728" i="13"/>
  <c r="F729" i="13"/>
  <c r="F730" i="13"/>
  <c r="F731" i="13"/>
  <c r="F732" i="13"/>
  <c r="F733" i="13"/>
  <c r="F734" i="13"/>
  <c r="F735" i="13"/>
  <c r="F736" i="13"/>
  <c r="F737" i="13"/>
  <c r="F738" i="13"/>
  <c r="F739" i="13"/>
  <c r="F740" i="13"/>
  <c r="F741" i="13"/>
  <c r="F742" i="13"/>
  <c r="F743" i="13"/>
  <c r="F744" i="13"/>
  <c r="F745" i="13"/>
  <c r="F746" i="13"/>
  <c r="F747" i="13"/>
  <c r="F748" i="13"/>
  <c r="F749" i="13"/>
  <c r="F750" i="13"/>
  <c r="F751" i="13"/>
  <c r="F752" i="13"/>
  <c r="F753" i="13"/>
  <c r="F754" i="13"/>
  <c r="F755" i="13"/>
  <c r="F756" i="13"/>
  <c r="F757" i="13"/>
  <c r="F758" i="13"/>
  <c r="F759" i="13"/>
  <c r="F760" i="13"/>
  <c r="F761" i="13"/>
  <c r="F762" i="13"/>
  <c r="F763" i="13"/>
  <c r="F764" i="13"/>
  <c r="F765" i="13"/>
  <c r="F766" i="13"/>
  <c r="F767" i="13"/>
  <c r="F768" i="13"/>
  <c r="F769" i="13"/>
  <c r="F770" i="13"/>
  <c r="F771" i="13"/>
  <c r="F772" i="13"/>
  <c r="F773" i="13"/>
  <c r="F774" i="13"/>
  <c r="F775" i="13"/>
  <c r="F776" i="13"/>
  <c r="F777" i="13"/>
  <c r="F778" i="13"/>
  <c r="F779" i="13"/>
  <c r="F780" i="13"/>
  <c r="F781" i="13"/>
  <c r="F782" i="13"/>
  <c r="F783" i="13"/>
  <c r="F784" i="13"/>
  <c r="F785" i="13"/>
  <c r="F786" i="13"/>
  <c r="F787" i="13"/>
  <c r="F788" i="13"/>
  <c r="F789" i="13"/>
  <c r="F790" i="13"/>
  <c r="F791" i="13"/>
  <c r="F792" i="13"/>
  <c r="F793" i="13"/>
  <c r="F794" i="13"/>
  <c r="F795" i="13"/>
  <c r="F796" i="13"/>
  <c r="F797" i="13"/>
  <c r="F798" i="13"/>
  <c r="F799" i="13"/>
  <c r="A53" i="14"/>
  <c r="A41" i="14"/>
  <c r="A95" i="14"/>
  <c r="A92" i="14"/>
  <c r="A89" i="14"/>
  <c r="A86" i="14"/>
  <c r="A83" i="14"/>
  <c r="A80" i="14"/>
  <c r="A77" i="14"/>
  <c r="A74" i="14"/>
  <c r="A71" i="14"/>
  <c r="A68" i="14"/>
  <c r="A65" i="14"/>
  <c r="A62" i="14"/>
  <c r="A50" i="14"/>
  <c r="A47" i="14"/>
  <c r="A44" i="14"/>
  <c r="A38" i="14"/>
  <c r="A35" i="14"/>
  <c r="A32" i="14"/>
  <c r="A29" i="14"/>
  <c r="A26" i="14"/>
  <c r="A23" i="14"/>
  <c r="A20" i="14"/>
  <c r="A17" i="14"/>
  <c r="A14" i="14"/>
  <c r="A11" i="14"/>
  <c r="A8" i="14"/>
  <c r="A5" i="14"/>
  <c r="A2" i="14"/>
  <c r="A90" i="10"/>
  <c r="A87" i="10"/>
  <c r="A84" i="10"/>
  <c r="A81" i="10"/>
  <c r="A78" i="10"/>
  <c r="A75" i="10"/>
  <c r="A72" i="10"/>
  <c r="A69" i="10"/>
  <c r="A66" i="10"/>
  <c r="A63" i="10"/>
  <c r="A60" i="10"/>
  <c r="A57" i="10"/>
  <c r="A50" i="10"/>
  <c r="A47" i="10"/>
  <c r="A44" i="10"/>
  <c r="A41" i="10"/>
  <c r="A38" i="10"/>
  <c r="A35" i="10"/>
  <c r="A32" i="10"/>
  <c r="A29" i="10"/>
  <c r="A26" i="10"/>
  <c r="A23" i="10"/>
  <c r="A20" i="10"/>
  <c r="A17" i="10"/>
  <c r="A14" i="10"/>
  <c r="A11" i="10"/>
  <c r="A8" i="10"/>
  <c r="A5" i="10"/>
  <c r="A2" i="10"/>
  <c r="A90" i="9"/>
  <c r="A87" i="9"/>
  <c r="A84" i="9"/>
  <c r="A81" i="9"/>
  <c r="A78" i="9"/>
  <c r="A75" i="9"/>
  <c r="A72" i="9"/>
  <c r="A69" i="9"/>
  <c r="A66" i="9"/>
  <c r="A63" i="9"/>
  <c r="A60" i="9"/>
  <c r="A57" i="9"/>
  <c r="A50" i="9"/>
  <c r="A47" i="9"/>
  <c r="A44" i="9"/>
  <c r="A41" i="9"/>
  <c r="A38" i="9"/>
  <c r="A35" i="9"/>
  <c r="A32" i="9"/>
  <c r="A29" i="9"/>
  <c r="A26" i="9"/>
  <c r="A23" i="9"/>
  <c r="A20" i="9"/>
  <c r="A17" i="9"/>
  <c r="A14" i="9"/>
  <c r="A11" i="9"/>
  <c r="A8" i="9"/>
  <c r="A5" i="9"/>
  <c r="A2" i="9"/>
  <c r="D6" i="11"/>
  <c r="D5" i="11"/>
  <c r="C23" i="11"/>
  <c r="B23" i="11"/>
  <c r="D23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数据导出.csv" type="6" refreshedVersion="0" background="1" saveData="1">
    <textPr codePage="54936" sourceFile="Macintosh HD:Users:doudouzhong:Downloads:数据导出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<sst xmlns="http://schemas.openxmlformats.org/spreadsheetml/2006/main" count="8782" uniqueCount="1142">
  <si>
    <t>Japan</t>
  </si>
  <si>
    <t>Netherlands</t>
  </si>
  <si>
    <t>Singapore</t>
  </si>
  <si>
    <t xml:space="preserve">202101		</t>
  </si>
  <si>
    <t xml:space="preserve">116		</t>
  </si>
  <si>
    <t xml:space="preserve">202102		</t>
  </si>
  <si>
    <t xml:space="preserve">133		</t>
  </si>
  <si>
    <t xml:space="preserve">143		</t>
  </si>
  <si>
    <t xml:space="preserve">502		</t>
  </si>
  <si>
    <t xml:space="preserve">202001		</t>
  </si>
  <si>
    <t xml:space="preserve">202002		</t>
  </si>
  <si>
    <t xml:space="preserve">202003		</t>
  </si>
  <si>
    <t xml:space="preserve">202004		</t>
  </si>
  <si>
    <t xml:space="preserve">202005		</t>
  </si>
  <si>
    <t xml:space="preserve">202006		</t>
  </si>
  <si>
    <t xml:space="preserve">202007		</t>
  </si>
  <si>
    <t xml:space="preserve">202008		</t>
  </si>
  <si>
    <t xml:space="preserve">202009		</t>
  </si>
  <si>
    <t xml:space="preserve">202010		</t>
  </si>
  <si>
    <t xml:space="preserve">202011		</t>
  </si>
  <si>
    <t xml:space="preserve">202012		</t>
  </si>
  <si>
    <t xml:space="preserve">201901		</t>
  </si>
  <si>
    <t xml:space="preserve">201902		</t>
  </si>
  <si>
    <t xml:space="preserve">201903		</t>
  </si>
  <si>
    <t xml:space="preserve">201904		</t>
  </si>
  <si>
    <t xml:space="preserve">201905		</t>
  </si>
  <si>
    <t xml:space="preserve">201906		</t>
  </si>
  <si>
    <t xml:space="preserve">201907		</t>
  </si>
  <si>
    <t xml:space="preserve">201908		</t>
  </si>
  <si>
    <t xml:space="preserve">201909		</t>
  </si>
  <si>
    <t xml:space="preserve">201910		</t>
  </si>
  <si>
    <t xml:space="preserve">201911		</t>
  </si>
  <si>
    <t xml:space="preserve">201912		</t>
  </si>
  <si>
    <t xml:space="preserve">201801		</t>
  </si>
  <si>
    <t xml:space="preserve">201802		</t>
  </si>
  <si>
    <t xml:space="preserve">201803		</t>
  </si>
  <si>
    <t xml:space="preserve">201804		</t>
  </si>
  <si>
    <t xml:space="preserve">201805		</t>
  </si>
  <si>
    <t xml:space="preserve">201806		</t>
  </si>
  <si>
    <t xml:space="preserve">201807		</t>
  </si>
  <si>
    <t xml:space="preserve">201808		</t>
  </si>
  <si>
    <t xml:space="preserve">201809		</t>
  </si>
  <si>
    <t xml:space="preserve">201810		</t>
  </si>
  <si>
    <t xml:space="preserve">201811		</t>
  </si>
  <si>
    <t xml:space="preserve">201812		</t>
  </si>
  <si>
    <t xml:space="preserve">201701		</t>
  </si>
  <si>
    <t xml:space="preserve">201702		</t>
  </si>
  <si>
    <t xml:space="preserve">201703		</t>
  </si>
  <si>
    <t xml:space="preserve">201704		</t>
  </si>
  <si>
    <t xml:space="preserve">201705		</t>
  </si>
  <si>
    <t xml:space="preserve">201706		</t>
  </si>
  <si>
    <t xml:space="preserve">201707		</t>
  </si>
  <si>
    <t xml:space="preserve">201708		</t>
  </si>
  <si>
    <t xml:space="preserve">201709		</t>
  </si>
  <si>
    <t xml:space="preserve">201710		</t>
  </si>
  <si>
    <t xml:space="preserve">201711		</t>
  </si>
  <si>
    <t xml:space="preserve">201712		</t>
  </si>
  <si>
    <t xml:space="preserve">8486		</t>
  </si>
  <si>
    <t xml:space="preserve">553,925,962		</t>
  </si>
  <si>
    <t xml:space="preserve">568,156,408		</t>
  </si>
  <si>
    <t xml:space="preserve">921,756,948		</t>
  </si>
  <si>
    <t xml:space="preserve">704,748,605		</t>
  </si>
  <si>
    <t xml:space="preserve">640,015,731		</t>
  </si>
  <si>
    <t xml:space="preserve">657,120,283		</t>
  </si>
  <si>
    <t xml:space="preserve">778,023,902		</t>
  </si>
  <si>
    <t xml:space="preserve">1,037,492,074		</t>
  </si>
  <si>
    <t xml:space="preserve">1,085,491,597		</t>
  </si>
  <si>
    <t xml:space="preserve">907,359,596		</t>
  </si>
  <si>
    <t xml:space="preserve">868,714,119		</t>
  </si>
  <si>
    <t xml:space="preserve">922,715,843		</t>
  </si>
  <si>
    <t xml:space="preserve">132		</t>
  </si>
  <si>
    <t xml:space="preserve">216,237,990		</t>
  </si>
  <si>
    <t xml:space="preserve">136,528,250		</t>
  </si>
  <si>
    <t xml:space="preserve">214,898,849		</t>
  </si>
  <si>
    <t xml:space="preserve">282,947,812		</t>
  </si>
  <si>
    <t xml:space="preserve">203,040,555		</t>
  </si>
  <si>
    <t xml:space="preserve">246,709,709		</t>
  </si>
  <si>
    <t xml:space="preserve">261,775,049		</t>
  </si>
  <si>
    <t xml:space="preserve">207,073,431		</t>
  </si>
  <si>
    <t xml:space="preserve">376,283,933		</t>
  </si>
  <si>
    <t xml:space="preserve">353,114,403		</t>
  </si>
  <si>
    <t xml:space="preserve">175,343,784		</t>
  </si>
  <si>
    <t xml:space="preserve">165,192,818		</t>
  </si>
  <si>
    <t xml:space="preserve">514,307,073		</t>
  </si>
  <si>
    <t xml:space="preserve">495,888,021		</t>
  </si>
  <si>
    <t xml:space="preserve">440,038,319		</t>
  </si>
  <si>
    <t xml:space="preserve">540,279,507		</t>
  </si>
  <si>
    <t xml:space="preserve">403,871,306		</t>
  </si>
  <si>
    <t xml:space="preserve">417,747,941		</t>
  </si>
  <si>
    <t xml:space="preserve">492,399,054		</t>
  </si>
  <si>
    <t xml:space="preserve">525,108,590		</t>
  </si>
  <si>
    <t xml:space="preserve">536,254,369		</t>
  </si>
  <si>
    <t xml:space="preserve">468,065,392		</t>
  </si>
  <si>
    <t xml:space="preserve">687,094,452		</t>
  </si>
  <si>
    <t xml:space="preserve">455,477,749		</t>
  </si>
  <si>
    <t xml:space="preserve">163,807,220		</t>
  </si>
  <si>
    <t xml:space="preserve">205,840,871		</t>
  </si>
  <si>
    <t xml:space="preserve">202,454,375		</t>
  </si>
  <si>
    <t xml:space="preserve">221,709,818		</t>
  </si>
  <si>
    <t xml:space="preserve">252,906,950		</t>
  </si>
  <si>
    <t xml:space="preserve">182,301,339		</t>
  </si>
  <si>
    <t xml:space="preserve">251,802,224		</t>
  </si>
  <si>
    <t xml:space="preserve">228,262,671		</t>
  </si>
  <si>
    <t xml:space="preserve">135,089,682		</t>
  </si>
  <si>
    <t xml:space="preserve">204,556,837		</t>
  </si>
  <si>
    <t xml:space="preserve">239,417,942		</t>
  </si>
  <si>
    <t xml:space="preserve">258,252,131		</t>
  </si>
  <si>
    <t xml:space="preserve">309		</t>
  </si>
  <si>
    <t xml:space="preserve">200,641,184		</t>
  </si>
  <si>
    <t xml:space="preserve">117,069,108		</t>
  </si>
  <si>
    <t xml:space="preserve">124,742,435		</t>
  </si>
  <si>
    <t xml:space="preserve">267,750,230		</t>
  </si>
  <si>
    <t xml:space="preserve">264,377,235		</t>
  </si>
  <si>
    <t xml:space="preserve">386,931,341		</t>
  </si>
  <si>
    <t xml:space="preserve">153,308,056		</t>
  </si>
  <si>
    <t xml:space="preserve">488,952,388		</t>
  </si>
  <si>
    <t xml:space="preserve">258,190,923		</t>
  </si>
  <si>
    <t xml:space="preserve">86,552,694		</t>
  </si>
  <si>
    <t xml:space="preserve">314,270,738		</t>
  </si>
  <si>
    <t xml:space="preserve">135,928,580		</t>
  </si>
  <si>
    <t xml:space="preserve">388,243,229		</t>
  </si>
  <si>
    <t xml:space="preserve">352,414,131		</t>
  </si>
  <si>
    <t xml:space="preserve">421,282,040		</t>
  </si>
  <si>
    <t xml:space="preserve">486,003,162		</t>
  </si>
  <si>
    <t xml:space="preserve">348,679,997		</t>
  </si>
  <si>
    <t xml:space="preserve">499,513,223		</t>
  </si>
  <si>
    <t xml:space="preserve">467,376,271		</t>
  </si>
  <si>
    <t xml:space="preserve">489,464,966		</t>
  </si>
  <si>
    <t xml:space="preserve">653,532,571		</t>
  </si>
  <si>
    <t xml:space="preserve">512,977,974		</t>
  </si>
  <si>
    <t xml:space="preserve">391,712,273		</t>
  </si>
  <si>
    <t xml:space="preserve">320,404,598		</t>
  </si>
  <si>
    <t xml:space="preserve">562,638,441		</t>
  </si>
  <si>
    <t xml:space="preserve">666,433,858		</t>
  </si>
  <si>
    <t xml:space="preserve">923,603,440		</t>
  </si>
  <si>
    <t xml:space="preserve">606,484,978		</t>
  </si>
  <si>
    <t xml:space="preserve">652,565,073		</t>
  </si>
  <si>
    <t xml:space="preserve">871,400,838		</t>
  </si>
  <si>
    <t xml:space="preserve">770,249,627		</t>
  </si>
  <si>
    <t xml:space="preserve">785,149,327		</t>
  </si>
  <si>
    <t xml:space="preserve">768,933,203		</t>
  </si>
  <si>
    <t xml:space="preserve">727,454,519		</t>
  </si>
  <si>
    <t xml:space="preserve">743,095,270		</t>
  </si>
  <si>
    <t xml:space="preserve">837,893,596		</t>
  </si>
  <si>
    <t xml:space="preserve">90,939,814		</t>
  </si>
  <si>
    <t xml:space="preserve">23,604,706		</t>
  </si>
  <si>
    <t xml:space="preserve">54,178,558		</t>
  </si>
  <si>
    <t xml:space="preserve">152,485,490		</t>
  </si>
  <si>
    <t xml:space="preserve">168,362,178		</t>
  </si>
  <si>
    <t xml:space="preserve">180,935,679		</t>
  </si>
  <si>
    <t xml:space="preserve">144,395,220		</t>
  </si>
  <si>
    <t xml:space="preserve">239,794,081		</t>
  </si>
  <si>
    <t xml:space="preserve">132,650,642		</t>
  </si>
  <si>
    <t xml:space="preserve">223,978,750		</t>
  </si>
  <si>
    <t xml:space="preserve">217,713,148		</t>
  </si>
  <si>
    <t xml:space="preserve">171,537,043		</t>
  </si>
  <si>
    <t xml:space="preserve">560,982,261		</t>
  </si>
  <si>
    <t xml:space="preserve">404,943,250		</t>
  </si>
  <si>
    <t xml:space="preserve">381,222,965		</t>
  </si>
  <si>
    <t xml:space="preserve">473,057,569		</t>
  </si>
  <si>
    <t xml:space="preserve">420,008,630		</t>
  </si>
  <si>
    <t xml:space="preserve">401,542,833		</t>
  </si>
  <si>
    <t xml:space="preserve">402,440,423		</t>
  </si>
  <si>
    <t xml:space="preserve">324,642,422		</t>
  </si>
  <si>
    <t xml:space="preserve">308,726,173		</t>
  </si>
  <si>
    <t xml:space="preserve">410,543,574		</t>
  </si>
  <si>
    <t xml:space="preserve">519,243,336		</t>
  </si>
  <si>
    <t xml:space="preserve">600,978,514		</t>
  </si>
  <si>
    <t xml:space="preserve">300,280,391		</t>
  </si>
  <si>
    <t xml:space="preserve">274,156,478		</t>
  </si>
  <si>
    <t xml:space="preserve">289,534,619		</t>
  </si>
  <si>
    <t xml:space="preserve">190,197,836		</t>
  </si>
  <si>
    <t xml:space="preserve">207,134,159		</t>
  </si>
  <si>
    <t xml:space="preserve">127,408,717		</t>
  </si>
  <si>
    <t xml:space="preserve">134,548,303		</t>
  </si>
  <si>
    <t xml:space="preserve">232,429,743		</t>
  </si>
  <si>
    <t xml:space="preserve">136,907,011		</t>
  </si>
  <si>
    <t xml:space="preserve">147,733,565		</t>
  </si>
  <si>
    <t xml:space="preserve">269,579,381		</t>
  </si>
  <si>
    <t xml:space="preserve">185,497,438		</t>
  </si>
  <si>
    <t xml:space="preserve">67,263,894		</t>
  </si>
  <si>
    <t xml:space="preserve">75,434,111		</t>
  </si>
  <si>
    <t xml:space="preserve">119,717,815		</t>
  </si>
  <si>
    <t xml:space="preserve">212,254,069		</t>
  </si>
  <si>
    <t xml:space="preserve">109,838,263		</t>
  </si>
  <si>
    <t xml:space="preserve">68,436,215		</t>
  </si>
  <si>
    <t xml:space="preserve">113,805,012		</t>
  </si>
  <si>
    <t xml:space="preserve">75,881,128		</t>
  </si>
  <si>
    <t xml:space="preserve">145,916,604		</t>
  </si>
  <si>
    <t xml:space="preserve">262,246,679		</t>
  </si>
  <si>
    <t xml:space="preserve">146,954,579		</t>
  </si>
  <si>
    <t xml:space="preserve">284,979,161		</t>
  </si>
  <si>
    <t xml:space="preserve">244,005,140		</t>
  </si>
  <si>
    <t xml:space="preserve">137,938,992		</t>
  </si>
  <si>
    <t xml:space="preserve">262,460,938		</t>
  </si>
  <si>
    <t xml:space="preserve">403,210,863		</t>
  </si>
  <si>
    <t xml:space="preserve">327,396,498		</t>
  </si>
  <si>
    <t xml:space="preserve">364,440,620		</t>
  </si>
  <si>
    <t xml:space="preserve">478,667,739		</t>
  </si>
  <si>
    <t xml:space="preserve">436,319,347		</t>
  </si>
  <si>
    <t xml:space="preserve">281,141,252		</t>
  </si>
  <si>
    <t xml:space="preserve">391,423,991		</t>
  </si>
  <si>
    <t xml:space="preserve">358,712,460		</t>
  </si>
  <si>
    <t xml:space="preserve">450,198,626		</t>
  </si>
  <si>
    <t xml:space="preserve">787,479,115		</t>
  </si>
  <si>
    <t xml:space="preserve">552,496,266		</t>
  </si>
  <si>
    <t xml:space="preserve">976,949,703		</t>
  </si>
  <si>
    <t xml:space="preserve">1,010,391,775		</t>
  </si>
  <si>
    <t xml:space="preserve">995,835,653		</t>
  </si>
  <si>
    <t xml:space="preserve">1,013,542,505		</t>
  </si>
  <si>
    <t xml:space="preserve">1,024,977,495		</t>
  </si>
  <si>
    <t xml:space="preserve">1,148,455,122		</t>
  </si>
  <si>
    <t xml:space="preserve">1,029,295,009		</t>
  </si>
  <si>
    <t xml:space="preserve">679,571,580		</t>
  </si>
  <si>
    <t xml:space="preserve">714,409,566		</t>
  </si>
  <si>
    <t xml:space="preserve">610,583,960		</t>
  </si>
  <si>
    <t xml:space="preserve">250,658,335		</t>
  </si>
  <si>
    <t xml:space="preserve">86,541,605		</t>
  </si>
  <si>
    <t xml:space="preserve">179,084,061		</t>
  </si>
  <si>
    <t xml:space="preserve">240,997,138		</t>
  </si>
  <si>
    <t xml:space="preserve">208,170,327		</t>
  </si>
  <si>
    <t xml:space="preserve">214,874,968		</t>
  </si>
  <si>
    <t xml:space="preserve">282,330,868		</t>
  </si>
  <si>
    <t xml:space="preserve">179,504,629		</t>
  </si>
  <si>
    <t xml:space="preserve">144,610,999		</t>
  </si>
  <si>
    <t xml:space="preserve">120,659,556		</t>
  </si>
  <si>
    <t xml:space="preserve">81,039,760		</t>
  </si>
  <si>
    <t xml:space="preserve">142,568,450		</t>
  </si>
  <si>
    <t xml:space="preserve">373,418,539		</t>
  </si>
  <si>
    <t xml:space="preserve">390,355,007		</t>
  </si>
  <si>
    <t xml:space="preserve">609,217,358		</t>
  </si>
  <si>
    <t xml:space="preserve">490,384,679		</t>
  </si>
  <si>
    <t xml:space="preserve">464,905,498		</t>
  </si>
  <si>
    <t xml:space="preserve">507,878,446		</t>
  </si>
  <si>
    <t xml:space="preserve">668,990,439		</t>
  </si>
  <si>
    <t xml:space="preserve">608,407,487		</t>
  </si>
  <si>
    <t xml:space="preserve">779,472,185		</t>
  </si>
  <si>
    <t xml:space="preserve">720,581,769		</t>
  </si>
  <si>
    <t xml:space="preserve">526,639,821		</t>
  </si>
  <si>
    <t xml:space="preserve">373,546,013		</t>
  </si>
  <si>
    <t xml:space="preserve">200,193,086		</t>
  </si>
  <si>
    <t xml:space="preserve">151,354,118		</t>
  </si>
  <si>
    <t xml:space="preserve">240,375,086		</t>
  </si>
  <si>
    <t xml:space="preserve">218,569,309		</t>
  </si>
  <si>
    <t xml:space="preserve">274,406,273		</t>
  </si>
  <si>
    <t xml:space="preserve">382,815,131		</t>
  </si>
  <si>
    <t xml:space="preserve">180,387,495		</t>
  </si>
  <si>
    <t xml:space="preserve">337,353,782		</t>
  </si>
  <si>
    <t xml:space="preserve">163,766,135		</t>
  </si>
  <si>
    <t xml:space="preserve">161,192,312		</t>
  </si>
  <si>
    <t xml:space="preserve">205,938,247		</t>
  </si>
  <si>
    <t xml:space="preserve">144,026,435		</t>
  </si>
  <si>
    <t xml:space="preserve">279,489,067		</t>
  </si>
  <si>
    <t xml:space="preserve">170,200,112		</t>
  </si>
  <si>
    <t xml:space="preserve">302,537,094		</t>
  </si>
  <si>
    <t xml:space="preserve">125,821,594		</t>
  </si>
  <si>
    <t xml:space="preserve">213,731,962		</t>
  </si>
  <si>
    <t xml:space="preserve">331,802,603		</t>
  </si>
  <si>
    <t xml:space="preserve">41,997,853		</t>
  </si>
  <si>
    <t xml:space="preserve">187,309,975		</t>
  </si>
  <si>
    <t xml:space="preserve">305,968,562		</t>
  </si>
  <si>
    <t xml:space="preserve">39,607,185		</t>
  </si>
  <si>
    <t xml:space="preserve">10,737,237		</t>
  </si>
  <si>
    <t xml:space="preserve">512,065,321		</t>
  </si>
  <si>
    <t xml:space="preserve">416,317,011		</t>
  </si>
  <si>
    <t xml:space="preserve">205,839,602		</t>
  </si>
  <si>
    <t xml:space="preserve">309,461,541		</t>
  </si>
  <si>
    <t xml:space="preserve">347,477,466		</t>
  </si>
  <si>
    <t xml:space="preserve">433,046,003		</t>
  </si>
  <si>
    <t xml:space="preserve">451,156,030		</t>
  </si>
  <si>
    <t xml:space="preserve">497,974,921		</t>
  </si>
  <si>
    <t xml:space="preserve">394,084,392		</t>
  </si>
  <si>
    <t xml:space="preserve">360,473,864		</t>
  </si>
  <si>
    <t xml:space="preserve">181,687,919		</t>
  </si>
  <si>
    <t xml:space="preserve">172,053,113		</t>
  </si>
  <si>
    <t xml:space="preserve">266,557,144		</t>
  </si>
  <si>
    <t>Malaysia</t>
  </si>
  <si>
    <t>Philippines</t>
  </si>
  <si>
    <t>S.Korea</t>
  </si>
  <si>
    <t>Vietnam</t>
  </si>
  <si>
    <t>US</t>
  </si>
  <si>
    <t>Date</t>
    <phoneticPr fontId="2" type="noConversion"/>
  </si>
  <si>
    <t xml:space="preserve">574,527,050		</t>
  </si>
  <si>
    <t xml:space="preserve">595,051,892		</t>
  </si>
  <si>
    <t xml:space="preserve">516,565,689		</t>
  </si>
  <si>
    <t xml:space="preserve">465,085,721		</t>
  </si>
  <si>
    <t xml:space="preserve">488,469,155		</t>
  </si>
  <si>
    <t xml:space="preserve">597,715,615		</t>
  </si>
  <si>
    <t xml:space="preserve">491,587,910		</t>
  </si>
  <si>
    <t xml:space="preserve">419,736,773		</t>
  </si>
  <si>
    <t xml:space="preserve">618,169,781		</t>
  </si>
  <si>
    <t xml:space="preserve">606,528,891		</t>
  </si>
  <si>
    <t xml:space="preserve">766,740,938		</t>
  </si>
  <si>
    <t xml:space="preserve">791,153,055		</t>
  </si>
  <si>
    <t xml:space="preserve">105,400,440		</t>
  </si>
  <si>
    <t xml:space="preserve">101,178,795		</t>
  </si>
  <si>
    <t xml:space="preserve">100,981,333		</t>
  </si>
  <si>
    <t xml:space="preserve">146,437,282		</t>
  </si>
  <si>
    <t xml:space="preserve">141,537,471		</t>
  </si>
  <si>
    <t xml:space="preserve">129,381,168		</t>
  </si>
  <si>
    <t xml:space="preserve">160,897,898		</t>
  </si>
  <si>
    <t xml:space="preserve">114,393,369		</t>
  </si>
  <si>
    <t xml:space="preserve">83,553,496		</t>
  </si>
  <si>
    <t xml:space="preserve">63,875,583		</t>
  </si>
  <si>
    <t xml:space="preserve">67,695,634		</t>
  </si>
  <si>
    <t xml:space="preserve">108,550,388		</t>
  </si>
  <si>
    <t xml:space="preserve">473,231,099		</t>
  </si>
  <si>
    <t xml:space="preserve">376,099,906		</t>
  </si>
  <si>
    <t xml:space="preserve">356,562,655		</t>
  </si>
  <si>
    <t xml:space="preserve">237,932,064		</t>
  </si>
  <si>
    <t xml:space="preserve">376,507,781		</t>
  </si>
  <si>
    <t xml:space="preserve">325,271,714		</t>
  </si>
  <si>
    <t xml:space="preserve">171,471,025		</t>
  </si>
  <si>
    <t xml:space="preserve">212,846,891		</t>
  </si>
  <si>
    <t xml:space="preserve">173,063,936		</t>
  </si>
  <si>
    <t xml:space="preserve">270,110,414		</t>
  </si>
  <si>
    <t xml:space="preserve">377,328,021		</t>
  </si>
  <si>
    <t xml:space="preserve">366,701,416		</t>
  </si>
  <si>
    <t xml:space="preserve">242,411,735		</t>
  </si>
  <si>
    <t xml:space="preserve">151,736,352		</t>
  </si>
  <si>
    <t xml:space="preserve">149,356,683		</t>
  </si>
  <si>
    <t xml:space="preserve">132,337,090		</t>
  </si>
  <si>
    <t xml:space="preserve">88,360,767		</t>
  </si>
  <si>
    <t xml:space="preserve">156,211,677		</t>
  </si>
  <si>
    <t xml:space="preserve">180,264,809		</t>
  </si>
  <si>
    <t xml:space="preserve">127,493,988		</t>
  </si>
  <si>
    <t xml:space="preserve">217,552,397		</t>
  </si>
  <si>
    <t xml:space="preserve">248,200,813		</t>
  </si>
  <si>
    <t xml:space="preserve">187,080,254		</t>
  </si>
  <si>
    <t xml:space="preserve">239,604,535		</t>
  </si>
  <si>
    <t xml:space="preserve">69,641,614		</t>
  </si>
  <si>
    <t xml:space="preserve">256,387,403		</t>
  </si>
  <si>
    <t xml:space="preserve">107,669,908		</t>
  </si>
  <si>
    <t xml:space="preserve">42,440,622		</t>
  </si>
  <si>
    <t xml:space="preserve">50,109,841		</t>
  </si>
  <si>
    <t xml:space="preserve">92,395,451		</t>
  </si>
  <si>
    <t xml:space="preserve">18,674,814		</t>
  </si>
  <si>
    <t xml:space="preserve">62,522,851		</t>
  </si>
  <si>
    <t xml:space="preserve">207,381,564		</t>
  </si>
  <si>
    <t xml:space="preserve">51,799,860		</t>
  </si>
  <si>
    <t xml:space="preserve">91,425,431		</t>
  </si>
  <si>
    <t xml:space="preserve">15,293,319		</t>
  </si>
  <si>
    <t xml:space="preserve">206,125,244		</t>
  </si>
  <si>
    <t xml:space="preserve">137,647,329		</t>
  </si>
  <si>
    <t xml:space="preserve">169,446,382		</t>
  </si>
  <si>
    <t xml:space="preserve">237,222,041		</t>
  </si>
  <si>
    <t xml:space="preserve">322,239,297		</t>
  </si>
  <si>
    <t xml:space="preserve">234,499,650		</t>
  </si>
  <si>
    <t xml:space="preserve">201,361,601		</t>
  </si>
  <si>
    <t xml:space="preserve">156,237,988		</t>
  </si>
  <si>
    <t xml:space="preserve">180,630,178		</t>
  </si>
  <si>
    <t xml:space="preserve">268,245,692		</t>
  </si>
  <si>
    <t xml:space="preserve">247,969,901		</t>
  </si>
  <si>
    <t xml:space="preserve">242,614,581		</t>
  </si>
  <si>
    <t>Japan</t>
    <phoneticPr fontId="2" type="noConversion"/>
  </si>
  <si>
    <t>Date</t>
    <phoneticPr fontId="2" type="noConversion"/>
  </si>
  <si>
    <t>HS4</t>
    <phoneticPr fontId="2" type="noConversion"/>
  </si>
  <si>
    <t>Parnter_country</t>
    <phoneticPr fontId="2" type="noConversion"/>
  </si>
  <si>
    <t>Partner_code</t>
    <phoneticPr fontId="2" type="noConversion"/>
  </si>
  <si>
    <t>Trade_value_USD</t>
    <phoneticPr fontId="2" type="noConversion"/>
  </si>
  <si>
    <t>Singapore</t>
    <phoneticPr fontId="2" type="noConversion"/>
  </si>
  <si>
    <t>S.Korea</t>
    <phoneticPr fontId="2" type="noConversion"/>
  </si>
  <si>
    <t>Taiwan, China</t>
    <phoneticPr fontId="2" type="noConversion"/>
  </si>
  <si>
    <t>Netherlands</t>
    <phoneticPr fontId="2" type="noConversion"/>
  </si>
  <si>
    <t>US</t>
    <phoneticPr fontId="2" type="noConversion"/>
  </si>
  <si>
    <t xml:space="preserve">954,819,286		</t>
  </si>
  <si>
    <t xml:space="preserve">869,807,593		</t>
  </si>
  <si>
    <t xml:space="preserve">332,232,070		</t>
  </si>
  <si>
    <t xml:space="preserve">255,624,497		</t>
  </si>
  <si>
    <t xml:space="preserve">485,847,220		</t>
  </si>
  <si>
    <t xml:space="preserve">366,311,082		</t>
  </si>
  <si>
    <t xml:space="preserve">283,999,474		</t>
  </si>
  <si>
    <t xml:space="preserve">168,840,056		</t>
  </si>
  <si>
    <t xml:space="preserve">351,703,520		</t>
  </si>
  <si>
    <t xml:space="preserve">339,753,028		</t>
  </si>
  <si>
    <t xml:space="preserve">524,951,789		</t>
  </si>
  <si>
    <t xml:space="preserve">553,238,245		</t>
  </si>
  <si>
    <t>Japan</t>
    <phoneticPr fontId="2" type="noConversion"/>
  </si>
  <si>
    <t>Singapore</t>
    <phoneticPr fontId="2" type="noConversion"/>
  </si>
  <si>
    <t>S.Korea</t>
    <phoneticPr fontId="2" type="noConversion"/>
  </si>
  <si>
    <t>Taiwan, China</t>
    <phoneticPr fontId="2" type="noConversion"/>
  </si>
  <si>
    <t>Netherlands</t>
    <phoneticPr fontId="2" type="noConversion"/>
  </si>
  <si>
    <t>US</t>
    <phoneticPr fontId="2" type="noConversion"/>
  </si>
  <si>
    <t>S.Korea</t>
    <phoneticPr fontId="2" type="noConversion"/>
  </si>
  <si>
    <t>Taiwan, China</t>
    <phoneticPr fontId="2" type="noConversion"/>
  </si>
  <si>
    <t>Netherlands</t>
    <phoneticPr fontId="2" type="noConversion"/>
  </si>
  <si>
    <t>US</t>
    <phoneticPr fontId="2" type="noConversion"/>
  </si>
  <si>
    <t>Japan</t>
    <phoneticPr fontId="2" type="noConversion"/>
  </si>
  <si>
    <t xml:space="preserve">8541		</t>
  </si>
  <si>
    <t xml:space="preserve">277,535,687		</t>
  </si>
  <si>
    <t xml:space="preserve">323,775,960		</t>
  </si>
  <si>
    <t xml:space="preserve">361,168,343		</t>
  </si>
  <si>
    <t xml:space="preserve">378,188,011		</t>
  </si>
  <si>
    <t xml:space="preserve">327,861,956		</t>
  </si>
  <si>
    <t xml:space="preserve">363,214,791		</t>
  </si>
  <si>
    <t xml:space="preserve">362,792,425		</t>
  </si>
  <si>
    <t xml:space="preserve">381,656,853		</t>
  </si>
  <si>
    <t xml:space="preserve">414,349,868		</t>
  </si>
  <si>
    <t xml:space="preserve">347,859,621		</t>
  </si>
  <si>
    <t xml:space="preserve">366,046,401		</t>
  </si>
  <si>
    <t xml:space="preserve">370,517,203		</t>
  </si>
  <si>
    <t xml:space="preserve">122		</t>
  </si>
  <si>
    <t xml:space="preserve">197,365,817		</t>
  </si>
  <si>
    <t xml:space="preserve">188,154,526		</t>
  </si>
  <si>
    <t xml:space="preserve">225,985,032		</t>
  </si>
  <si>
    <t xml:space="preserve">208,859,383		</t>
  </si>
  <si>
    <t xml:space="preserve">224,601,377		</t>
  </si>
  <si>
    <t xml:space="preserve">239,233,620		</t>
  </si>
  <si>
    <t xml:space="preserve">226,496,392		</t>
  </si>
  <si>
    <t xml:space="preserve">239,404,679		</t>
  </si>
  <si>
    <t xml:space="preserve">274,591,218		</t>
  </si>
  <si>
    <t xml:space="preserve">242,812,947		</t>
  </si>
  <si>
    <t xml:space="preserve">268,786,286		</t>
  </si>
  <si>
    <t xml:space="preserve">254,017,710		</t>
  </si>
  <si>
    <t xml:space="preserve">129		</t>
  </si>
  <si>
    <t xml:space="preserve">64,574,339		</t>
  </si>
  <si>
    <t xml:space="preserve">64,025,898		</t>
  </si>
  <si>
    <t xml:space="preserve">75,440,984		</t>
  </si>
  <si>
    <t xml:space="preserve">79,335,466		</t>
  </si>
  <si>
    <t xml:space="preserve">76,726,317		</t>
  </si>
  <si>
    <t xml:space="preserve">81,433,357		</t>
  </si>
  <si>
    <t xml:space="preserve">80,683,204		</t>
  </si>
  <si>
    <t xml:space="preserve">84,026,286		</t>
  </si>
  <si>
    <t xml:space="preserve">89,276,637		</t>
  </si>
  <si>
    <t xml:space="preserve">77,412,087		</t>
  </si>
  <si>
    <t xml:space="preserve">82,406,122		</t>
  </si>
  <si>
    <t xml:space="preserve">81,638,547		</t>
  </si>
  <si>
    <t xml:space="preserve">200,764,482		</t>
  </si>
  <si>
    <t xml:space="preserve">202,035,005		</t>
  </si>
  <si>
    <t xml:space="preserve">207,529,681		</t>
  </si>
  <si>
    <t xml:space="preserve">184,361,906		</t>
  </si>
  <si>
    <t xml:space="preserve">237,068,545		</t>
  </si>
  <si>
    <t xml:space="preserve">229,992,692		</t>
  </si>
  <si>
    <t xml:space="preserve">235,661,594		</t>
  </si>
  <si>
    <t xml:space="preserve">225,621,189		</t>
  </si>
  <si>
    <t xml:space="preserve">256,749,965		</t>
  </si>
  <si>
    <t xml:space="preserve">188,585,374		</t>
  </si>
  <si>
    <t xml:space="preserve">186,037,294		</t>
  </si>
  <si>
    <t xml:space="preserve">203,393,554		</t>
  </si>
  <si>
    <t xml:space="preserve">141		</t>
  </si>
  <si>
    <t xml:space="preserve">7,276,719		</t>
  </si>
  <si>
    <t xml:space="preserve">8,012,599		</t>
  </si>
  <si>
    <t xml:space="preserve">14,255,359		</t>
  </si>
  <si>
    <t xml:space="preserve">13,305,450		</t>
  </si>
  <si>
    <t xml:space="preserve">20,499,153		</t>
  </si>
  <si>
    <t xml:space="preserve">17,254,721		</t>
  </si>
  <si>
    <t xml:space="preserve">11,680,420		</t>
  </si>
  <si>
    <t xml:space="preserve">15,124,466		</t>
  </si>
  <si>
    <t xml:space="preserve">13,513,480		</t>
  </si>
  <si>
    <t xml:space="preserve">15,004,639		</t>
  </si>
  <si>
    <t xml:space="preserve">18,697,508		</t>
  </si>
  <si>
    <t xml:space="preserve">39,185,952		</t>
  </si>
  <si>
    <t xml:space="preserve">385,668,677		</t>
  </si>
  <si>
    <t xml:space="preserve">418,916,196		</t>
  </si>
  <si>
    <t xml:space="preserve">468,059,023		</t>
  </si>
  <si>
    <t xml:space="preserve">386,037,867		</t>
  </si>
  <si>
    <t xml:space="preserve">447,313,868		</t>
  </si>
  <si>
    <t xml:space="preserve">451,534,021		</t>
  </si>
  <si>
    <t xml:space="preserve">340,945,721		</t>
  </si>
  <si>
    <t xml:space="preserve">344,362,556		</t>
  </si>
  <si>
    <t xml:space="preserve">422,645,726		</t>
  </si>
  <si>
    <t xml:space="preserve">297,427,736		</t>
  </si>
  <si>
    <t xml:space="preserve">397,090,374		</t>
  </si>
  <si>
    <t xml:space="preserve">450,912,256		</t>
  </si>
  <si>
    <t xml:space="preserve">54,415,598		</t>
  </si>
  <si>
    <t xml:space="preserve">55,424,335		</t>
  </si>
  <si>
    <t xml:space="preserve">69,155,805		</t>
  </si>
  <si>
    <t xml:space="preserve">58,508,331		</t>
  </si>
  <si>
    <t xml:space="preserve">71,193,257		</t>
  </si>
  <si>
    <t xml:space="preserve">73,104,245		</t>
  </si>
  <si>
    <t xml:space="preserve">65,069,443		</t>
  </si>
  <si>
    <t xml:space="preserve">76,707,807		</t>
  </si>
  <si>
    <t xml:space="preserve">75,104,793		</t>
  </si>
  <si>
    <t xml:space="preserve">64,628,277		</t>
  </si>
  <si>
    <t xml:space="preserve">69,366,598		</t>
  </si>
  <si>
    <t xml:space="preserve">95,348,632		</t>
  </si>
  <si>
    <t xml:space="preserve">8542		</t>
  </si>
  <si>
    <t xml:space="preserve">956,732,247		</t>
  </si>
  <si>
    <t xml:space="preserve">1,031,199,505		</t>
  </si>
  <si>
    <t xml:space="preserve">1,078,113,072		</t>
  </si>
  <si>
    <t xml:space="preserve">1,091,363,799		</t>
  </si>
  <si>
    <t xml:space="preserve">1,173,733,431		</t>
  </si>
  <si>
    <t xml:space="preserve">1,303,364,704		</t>
  </si>
  <si>
    <t xml:space="preserve">1,185,648,319		</t>
  </si>
  <si>
    <t xml:space="preserve">1,234,053,075		</t>
  </si>
  <si>
    <t xml:space="preserve">1,281,254,541		</t>
  </si>
  <si>
    <t xml:space="preserve">1,132,965,346		</t>
  </si>
  <si>
    <t xml:space="preserve">1,246,975,560		</t>
  </si>
  <si>
    <t xml:space="preserve">1,163,230,252		</t>
  </si>
  <si>
    <t xml:space="preserve">1,433,519,464		</t>
  </si>
  <si>
    <t xml:space="preserve">1,675,987,625		</t>
  </si>
  <si>
    <t xml:space="preserve">1,890,548,132		</t>
  </si>
  <si>
    <t xml:space="preserve">1,807,093,986		</t>
  </si>
  <si>
    <t xml:space="preserve">1,943,804,856		</t>
  </si>
  <si>
    <t xml:space="preserve">2,139,915,164		</t>
  </si>
  <si>
    <t xml:space="preserve">2,023,137,131		</t>
  </si>
  <si>
    <t xml:space="preserve">2,480,563,050		</t>
  </si>
  <si>
    <t xml:space="preserve">2,297,410,203		</t>
  </si>
  <si>
    <t xml:space="preserve">1,801,494,608		</t>
  </si>
  <si>
    <t xml:space="preserve">2,155,007,583		</t>
  </si>
  <si>
    <t xml:space="preserve">2,238,719,538		</t>
  </si>
  <si>
    <t xml:space="preserve">426,078,895		</t>
  </si>
  <si>
    <t xml:space="preserve">448,392,689		</t>
  </si>
  <si>
    <t xml:space="preserve">511,088,476		</t>
  </si>
  <si>
    <t xml:space="preserve">516,069,652		</t>
  </si>
  <si>
    <t xml:space="preserve">533,368,095		</t>
  </si>
  <si>
    <t xml:space="preserve">566,703,084		</t>
  </si>
  <si>
    <t xml:space="preserve">573,797,806		</t>
  </si>
  <si>
    <t xml:space="preserve">633,916,486		</t>
  </si>
  <si>
    <t xml:space="preserve">704,913,516		</t>
  </si>
  <si>
    <t xml:space="preserve">612,160,441		</t>
  </si>
  <si>
    <t xml:space="preserve">669,832,329		</t>
  </si>
  <si>
    <t xml:space="preserve">673,256,030		</t>
  </si>
  <si>
    <t xml:space="preserve">3,843,559,191		</t>
  </si>
  <si>
    <t xml:space="preserve">4,207,295,271		</t>
  </si>
  <si>
    <t xml:space="preserve">4,284,847,888		</t>
  </si>
  <si>
    <t xml:space="preserve">4,479,831,577		</t>
  </si>
  <si>
    <t xml:space="preserve">5,354,749,360		</t>
  </si>
  <si>
    <t xml:space="preserve">5,316,015,108		</t>
  </si>
  <si>
    <t xml:space="preserve">5,601,172,636		</t>
  </si>
  <si>
    <t xml:space="preserve">6,114,106,210		</t>
  </si>
  <si>
    <t xml:space="preserve">6,774,109,095		</t>
  </si>
  <si>
    <t xml:space="preserve">6,405,095,470		</t>
  </si>
  <si>
    <t xml:space="preserve">6,875,085,697		</t>
  </si>
  <si>
    <t xml:space="preserve">6,528,039,705		</t>
  </si>
  <si>
    <t xml:space="preserve">320,090,847		</t>
  </si>
  <si>
    <t xml:space="preserve">326,346,248		</t>
  </si>
  <si>
    <t xml:space="preserve">547,971,463		</t>
  </si>
  <si>
    <t xml:space="preserve">416,256,750		</t>
  </si>
  <si>
    <t xml:space="preserve">481,483,827		</t>
  </si>
  <si>
    <t xml:space="preserve">542,107,267		</t>
  </si>
  <si>
    <t xml:space="preserve">435,450,216		</t>
  </si>
  <si>
    <t xml:space="preserve">623,384,919		</t>
  </si>
  <si>
    <t xml:space="preserve">552,275,629		</t>
  </si>
  <si>
    <t xml:space="preserve">472,712,323		</t>
  </si>
  <si>
    <t xml:space="preserve">690,898,223		</t>
  </si>
  <si>
    <t xml:space="preserve">551,704,284		</t>
  </si>
  <si>
    <t xml:space="preserve">5,003,902,072		</t>
  </si>
  <si>
    <t xml:space="preserve">5,256,641,258		</t>
  </si>
  <si>
    <t xml:space="preserve">5,436,928,801		</t>
  </si>
  <si>
    <t xml:space="preserve">5,649,428,914		</t>
  </si>
  <si>
    <t xml:space="preserve">5,665,641,696		</t>
  </si>
  <si>
    <t xml:space="preserve">6,549,983,296		</t>
  </si>
  <si>
    <t xml:space="preserve">6,640,511,117		</t>
  </si>
  <si>
    <t xml:space="preserve">7,479,658,714		</t>
  </si>
  <si>
    <t xml:space="preserve">8,437,765,486		</t>
  </si>
  <si>
    <t xml:space="preserve">8,022,929,793		</t>
  </si>
  <si>
    <t xml:space="preserve">9,256,458,254		</t>
  </si>
  <si>
    <t xml:space="preserve">7,848,727,578		</t>
  </si>
  <si>
    <t xml:space="preserve">768,195,257		</t>
  </si>
  <si>
    <t xml:space="preserve">844,765,398		</t>
  </si>
  <si>
    <t xml:space="preserve">826,588,925		</t>
  </si>
  <si>
    <t xml:space="preserve">685,812,661		</t>
  </si>
  <si>
    <t xml:space="preserve">823,951,552		</t>
  </si>
  <si>
    <t xml:space="preserve">869,335,164		</t>
  </si>
  <si>
    <t xml:space="preserve">838,067,888		</t>
  </si>
  <si>
    <t xml:space="preserve">1,029,343,604		</t>
  </si>
  <si>
    <t xml:space="preserve">985,679,137		</t>
  </si>
  <si>
    <t xml:space="preserve">828,911,545		</t>
  </si>
  <si>
    <t xml:space="preserve">897,325,055		</t>
  </si>
  <si>
    <t xml:space="preserve">813,203,928		</t>
  </si>
  <si>
    <t xml:space="preserve">320,318,790		</t>
  </si>
  <si>
    <t xml:space="preserve">261,074,485		</t>
  </si>
  <si>
    <t xml:space="preserve">366,692,012		</t>
  </si>
  <si>
    <t xml:space="preserve">385,459,135		</t>
  </si>
  <si>
    <t xml:space="preserve">382,443,964		</t>
  </si>
  <si>
    <t xml:space="preserve">361,166,500		</t>
  </si>
  <si>
    <t xml:space="preserve">417,134,426		</t>
  </si>
  <si>
    <t xml:space="preserve">369,028,868		</t>
  </si>
  <si>
    <t xml:space="preserve">398,160,929		</t>
  </si>
  <si>
    <t xml:space="preserve">369,951,473		</t>
  </si>
  <si>
    <t xml:space="preserve">352,700,348		</t>
  </si>
  <si>
    <t xml:space="preserve">281,939,801		</t>
  </si>
  <si>
    <t xml:space="preserve">242,855,972		</t>
  </si>
  <si>
    <t xml:space="preserve">178,346,583		</t>
  </si>
  <si>
    <t xml:space="preserve">259,238,646		</t>
  </si>
  <si>
    <t xml:space="preserve">243,934,189		</t>
  </si>
  <si>
    <t xml:space="preserve">262,680,727		</t>
  </si>
  <si>
    <t xml:space="preserve">268,789,825		</t>
  </si>
  <si>
    <t xml:space="preserve">284,421,576		</t>
  </si>
  <si>
    <t xml:space="preserve">284,323,578		</t>
  </si>
  <si>
    <t xml:space="preserve">313,723,294		</t>
  </si>
  <si>
    <t xml:space="preserve">268,052,871		</t>
  </si>
  <si>
    <t xml:space="preserve">250,508,419		</t>
  </si>
  <si>
    <t xml:space="preserve">213,405,041		</t>
  </si>
  <si>
    <t xml:space="preserve">84,525,243		</t>
  </si>
  <si>
    <t xml:space="preserve">59,253,280		</t>
  </si>
  <si>
    <t xml:space="preserve">85,967,737		</t>
  </si>
  <si>
    <t xml:space="preserve">76,100,408		</t>
  </si>
  <si>
    <t xml:space="preserve">84,073,691		</t>
  </si>
  <si>
    <t xml:space="preserve">81,446,713		</t>
  </si>
  <si>
    <t xml:space="preserve">91,394,176		</t>
  </si>
  <si>
    <t xml:space="preserve">83,159,684		</t>
  </si>
  <si>
    <t xml:space="preserve">93,229,533		</t>
  </si>
  <si>
    <t xml:space="preserve">90,531,331		</t>
  </si>
  <si>
    <t xml:space="preserve">75,847,276		</t>
  </si>
  <si>
    <t xml:space="preserve">63,352,723		</t>
  </si>
  <si>
    <t xml:space="preserve">206,044,573		</t>
  </si>
  <si>
    <t xml:space="preserve">159,541,843		</t>
  </si>
  <si>
    <t xml:space="preserve">191,140,283		</t>
  </si>
  <si>
    <t xml:space="preserve">194,845,321		</t>
  </si>
  <si>
    <t xml:space="preserve">197,846,788		</t>
  </si>
  <si>
    <t xml:space="preserve">181,994,637		</t>
  </si>
  <si>
    <t xml:space="preserve">196,873,742		</t>
  </si>
  <si>
    <t xml:space="preserve">169,475,277		</t>
  </si>
  <si>
    <t xml:space="preserve">172,620,084		</t>
  </si>
  <si>
    <t xml:space="preserve">171,187,592		</t>
  </si>
  <si>
    <t xml:space="preserve">158,129,412		</t>
  </si>
  <si>
    <t xml:space="preserve">121,927,832		</t>
  </si>
  <si>
    <t xml:space="preserve">27,992,882		</t>
  </si>
  <si>
    <t xml:space="preserve">25,518,898		</t>
  </si>
  <si>
    <t xml:space="preserve">36,773,385		</t>
  </si>
  <si>
    <t xml:space="preserve">25,656,829		</t>
  </si>
  <si>
    <t xml:space="preserve">36,326,088		</t>
  </si>
  <si>
    <t xml:space="preserve">35,062,001		</t>
  </si>
  <si>
    <t xml:space="preserve">29,446,591		</t>
  </si>
  <si>
    <t xml:space="preserve">30,111,520		</t>
  </si>
  <si>
    <t xml:space="preserve">30,668,642		</t>
  </si>
  <si>
    <t xml:space="preserve">30,344,639		</t>
  </si>
  <si>
    <t xml:space="preserve">23,823,046		</t>
  </si>
  <si>
    <t xml:space="preserve">24,062,900		</t>
  </si>
  <si>
    <t xml:space="preserve">339,747,202		</t>
  </si>
  <si>
    <t xml:space="preserve">237,349,970		</t>
  </si>
  <si>
    <t xml:space="preserve">363,522,377		</t>
  </si>
  <si>
    <t xml:space="preserve">302,084,331		</t>
  </si>
  <si>
    <t xml:space="preserve">407,402,300		</t>
  </si>
  <si>
    <t xml:space="preserve">363,583,895		</t>
  </si>
  <si>
    <t xml:space="preserve">418,243,326		</t>
  </si>
  <si>
    <t xml:space="preserve">389,442,229		</t>
  </si>
  <si>
    <t xml:space="preserve">423,391,082		</t>
  </si>
  <si>
    <t xml:space="preserve">394,425,169		</t>
  </si>
  <si>
    <t xml:space="preserve">387,527,901		</t>
  </si>
  <si>
    <t xml:space="preserve">312,402,576		</t>
  </si>
  <si>
    <t xml:space="preserve">39,871,762		</t>
  </si>
  <si>
    <t xml:space="preserve">57,520,788		</t>
  </si>
  <si>
    <t xml:space="preserve">72,167,645		</t>
  </si>
  <si>
    <t xml:space="preserve">72,217,641		</t>
  </si>
  <si>
    <t xml:space="preserve">61,555,865		</t>
  </si>
  <si>
    <t xml:space="preserve">67,109,591		</t>
  </si>
  <si>
    <t xml:space="preserve">68,475,155		</t>
  </si>
  <si>
    <t xml:space="preserve">105,305,435		</t>
  </si>
  <si>
    <t xml:space="preserve">90,642,601		</t>
  </si>
  <si>
    <t xml:space="preserve">72,620,431		</t>
  </si>
  <si>
    <t xml:space="preserve">67,259,141		</t>
  </si>
  <si>
    <t xml:space="preserve">53,512,661		</t>
  </si>
  <si>
    <t xml:space="preserve">1,067,640,952		</t>
  </si>
  <si>
    <t xml:space="preserve">921,102,490		</t>
  </si>
  <si>
    <t xml:space="preserve">1,224,200,789		</t>
  </si>
  <si>
    <t xml:space="preserve">1,337,528,231		</t>
  </si>
  <si>
    <t xml:space="preserve">1,329,283,649		</t>
  </si>
  <si>
    <t xml:space="preserve">1,286,500,924		</t>
  </si>
  <si>
    <t xml:space="preserve">1,406,314,895		</t>
  </si>
  <si>
    <t xml:space="preserve">1,520,117,651		</t>
  </si>
  <si>
    <t xml:space="preserve">1,615,568,954		</t>
  </si>
  <si>
    <t xml:space="preserve">1,556,573,127		</t>
  </si>
  <si>
    <t xml:space="preserve">1,377,238,589		</t>
  </si>
  <si>
    <t xml:space="preserve">1,139,812,247		</t>
  </si>
  <si>
    <t xml:space="preserve">1,980,440,343		</t>
  </si>
  <si>
    <t xml:space="preserve">1,568,249,910		</t>
  </si>
  <si>
    <t xml:space="preserve">2,183,045,339		</t>
  </si>
  <si>
    <t xml:space="preserve">2,029,379,166		</t>
  </si>
  <si>
    <t xml:space="preserve">2,480,209,300		</t>
  </si>
  <si>
    <t xml:space="preserve">2,248,327,238		</t>
  </si>
  <si>
    <t xml:space="preserve">2,577,746,130		</t>
  </si>
  <si>
    <t xml:space="preserve">1,936,152,370		</t>
  </si>
  <si>
    <t xml:space="preserve">2,927,745,179		</t>
  </si>
  <si>
    <t xml:space="preserve">2,408,974,596		</t>
  </si>
  <si>
    <t xml:space="preserve">1,566,053,374		</t>
  </si>
  <si>
    <t xml:space="preserve">1,746,352,281		</t>
  </si>
  <si>
    <t xml:space="preserve">670,836,696		</t>
  </si>
  <si>
    <t xml:space="preserve">466,015,520		</t>
  </si>
  <si>
    <t xml:space="preserve">594,839,742		</t>
  </si>
  <si>
    <t xml:space="preserve">568,233,908		</t>
  </si>
  <si>
    <t xml:space="preserve">593,973,357		</t>
  </si>
  <si>
    <t xml:space="preserve">604,135,097		</t>
  </si>
  <si>
    <t xml:space="preserve">696,967,305		</t>
  </si>
  <si>
    <t xml:space="preserve">674,394,331		</t>
  </si>
  <si>
    <t xml:space="preserve">725,513,481		</t>
  </si>
  <si>
    <t xml:space="preserve">605,934,354		</t>
  </si>
  <si>
    <t xml:space="preserve">582,198,263		</t>
  </si>
  <si>
    <t xml:space="preserve">476,210,244		</t>
  </si>
  <si>
    <t xml:space="preserve">6,553,044,632		</t>
  </si>
  <si>
    <t xml:space="preserve">5,550,362,220		</t>
  </si>
  <si>
    <t xml:space="preserve">6,920,493,598		</t>
  </si>
  <si>
    <t xml:space="preserve">6,844,698,212		</t>
  </si>
  <si>
    <t xml:space="preserve">7,286,888,365		</t>
  </si>
  <si>
    <t xml:space="preserve">6,949,773,848		</t>
  </si>
  <si>
    <t xml:space="preserve">7,548,817,137		</t>
  </si>
  <si>
    <t xml:space="preserve">7,829,130,269		</t>
  </si>
  <si>
    <t xml:space="preserve">8,736,709,490		</t>
  </si>
  <si>
    <t xml:space="preserve">7,321,197,765		</t>
  </si>
  <si>
    <t xml:space="preserve">5,953,823,601		</t>
  </si>
  <si>
    <t xml:space="preserve">4,827,471,116		</t>
  </si>
  <si>
    <t xml:space="preserve">453,072,861		</t>
  </si>
  <si>
    <t xml:space="preserve">420,239,306		</t>
  </si>
  <si>
    <t xml:space="preserve">444,016,146		</t>
  </si>
  <si>
    <t xml:space="preserve">409,225,757		</t>
  </si>
  <si>
    <t xml:space="preserve">555,206,484		</t>
  </si>
  <si>
    <t xml:space="preserve">490,488,049		</t>
  </si>
  <si>
    <t xml:space="preserve">576,607,445		</t>
  </si>
  <si>
    <t xml:space="preserve">752,093,401		</t>
  </si>
  <si>
    <t xml:space="preserve">1,075,971,967		</t>
  </si>
  <si>
    <t xml:space="preserve">888,767,182		</t>
  </si>
  <si>
    <t xml:space="preserve">675,145,416		</t>
  </si>
  <si>
    <t xml:space="preserve">550,509,301		</t>
  </si>
  <si>
    <t xml:space="preserve">7,884,481,518		</t>
  </si>
  <si>
    <t xml:space="preserve">5,712,961,328		</t>
  </si>
  <si>
    <t xml:space="preserve">8,417,311,922		</t>
  </si>
  <si>
    <t xml:space="preserve">8,050,869,844		</t>
  </si>
  <si>
    <t xml:space="preserve">8,085,314,217		</t>
  </si>
  <si>
    <t xml:space="preserve">7,662,280,085		</t>
  </si>
  <si>
    <t xml:space="preserve">8,853,322,989		</t>
  </si>
  <si>
    <t xml:space="preserve">8,901,541,698		</t>
  </si>
  <si>
    <t xml:space="preserve">9,695,794,716		</t>
  </si>
  <si>
    <t xml:space="preserve">9,297,555,940		</t>
  </si>
  <si>
    <t xml:space="preserve">8,223,710,846		</t>
  </si>
  <si>
    <t xml:space="preserve">6,775,713,844		</t>
  </si>
  <si>
    <t xml:space="preserve">988,931,642		</t>
  </si>
  <si>
    <t xml:space="preserve">862,530,541		</t>
  </si>
  <si>
    <t xml:space="preserve">867,883,563		</t>
  </si>
  <si>
    <t xml:space="preserve">817,260,882		</t>
  </si>
  <si>
    <t xml:space="preserve">920,991,785		</t>
  </si>
  <si>
    <t xml:space="preserve">963,797,529		</t>
  </si>
  <si>
    <t xml:space="preserve">949,239,136		</t>
  </si>
  <si>
    <t xml:space="preserve">1,052,279,144		</t>
  </si>
  <si>
    <t xml:space="preserve">1,025,884,427		</t>
  </si>
  <si>
    <t xml:space="preserve">1,209,364,412		</t>
  </si>
  <si>
    <t xml:space="preserve">1,209,978,003		</t>
  </si>
  <si>
    <t xml:space="preserve">1,149,753,003		</t>
  </si>
  <si>
    <t xml:space="preserve">294,821,235		</t>
  </si>
  <si>
    <t xml:space="preserve">213,692,368		</t>
  </si>
  <si>
    <t xml:space="preserve">294,085,478		</t>
  </si>
  <si>
    <t xml:space="preserve">335,890,394		</t>
  </si>
  <si>
    <t xml:space="preserve">289,426,806		</t>
  </si>
  <si>
    <t xml:space="preserve">291,838,966		</t>
  </si>
  <si>
    <t xml:space="preserve">315,117,395		</t>
  </si>
  <si>
    <t xml:space="preserve">311,116,152		</t>
  </si>
  <si>
    <t xml:space="preserve">336,553,872		</t>
  </si>
  <si>
    <t xml:space="preserve">335,729,813		</t>
  </si>
  <si>
    <t xml:space="preserve">338,592,674		</t>
  </si>
  <si>
    <t xml:space="preserve">338,329,513		</t>
  </si>
  <si>
    <t xml:space="preserve">222,964,948		</t>
  </si>
  <si>
    <t xml:space="preserve">163,784,269		</t>
  </si>
  <si>
    <t xml:space="preserve">245,625,339		</t>
  </si>
  <si>
    <t xml:space="preserve">242,261,375		</t>
  </si>
  <si>
    <t xml:space="preserve">224,042,298		</t>
  </si>
  <si>
    <t xml:space="preserve">208,483,548		</t>
  </si>
  <si>
    <t xml:space="preserve">241,076,137		</t>
  </si>
  <si>
    <t xml:space="preserve">242,721,125		</t>
  </si>
  <si>
    <t xml:space="preserve">263,437,076		</t>
  </si>
  <si>
    <t xml:space="preserve">238,720,095		</t>
  </si>
  <si>
    <t xml:space="preserve">251,491,319		</t>
  </si>
  <si>
    <t xml:space="preserve">254,555,354		</t>
  </si>
  <si>
    <t xml:space="preserve">77,805,402		</t>
  </si>
  <si>
    <t xml:space="preserve">60,547,454		</t>
  </si>
  <si>
    <t xml:space="preserve">81,714,418		</t>
  </si>
  <si>
    <t xml:space="preserve">80,751,030		</t>
  </si>
  <si>
    <t xml:space="preserve">77,134,984		</t>
  </si>
  <si>
    <t xml:space="preserve">73,883,024		</t>
  </si>
  <si>
    <t xml:space="preserve">73,969,830		</t>
  </si>
  <si>
    <t xml:space="preserve">69,370,028		</t>
  </si>
  <si>
    <t xml:space="preserve">81,076,062		</t>
  </si>
  <si>
    <t xml:space="preserve">75,599,625		</t>
  </si>
  <si>
    <t xml:space="preserve">82,325,672		</t>
  </si>
  <si>
    <t xml:space="preserve">85,370,555		</t>
  </si>
  <si>
    <t xml:space="preserve">149,784,557		</t>
  </si>
  <si>
    <t xml:space="preserve">111,997,876		</t>
  </si>
  <si>
    <t xml:space="preserve">139,177,812		</t>
  </si>
  <si>
    <t xml:space="preserve">141,662,167		</t>
  </si>
  <si>
    <t xml:space="preserve">133,221,903		</t>
  </si>
  <si>
    <t xml:space="preserve">116,096,025		</t>
  </si>
  <si>
    <t xml:space="preserve">143,696,617		</t>
  </si>
  <si>
    <t xml:space="preserve">126,752,677		</t>
  </si>
  <si>
    <t xml:space="preserve">126,299,614		</t>
  </si>
  <si>
    <t xml:space="preserve">107,136,248		</t>
  </si>
  <si>
    <t xml:space="preserve">115,009,761		</t>
  </si>
  <si>
    <t xml:space="preserve">106,799,936		</t>
  </si>
  <si>
    <t xml:space="preserve">25,113,064		</t>
  </si>
  <si>
    <t xml:space="preserve">21,165,866		</t>
  </si>
  <si>
    <t xml:space="preserve">21,786,498		</t>
  </si>
  <si>
    <t xml:space="preserve">22,454,902		</t>
  </si>
  <si>
    <t xml:space="preserve">15,862,414		</t>
  </si>
  <si>
    <t xml:space="preserve">22,801,863		</t>
  </si>
  <si>
    <t xml:space="preserve">24,554,539		</t>
  </si>
  <si>
    <t xml:space="preserve">21,278,771		</t>
  </si>
  <si>
    <t xml:space="preserve">23,577,795		</t>
  </si>
  <si>
    <t xml:space="preserve">22,720,484		</t>
  </si>
  <si>
    <t xml:space="preserve">23,084,735		</t>
  </si>
  <si>
    <t xml:space="preserve">24,174,828		</t>
  </si>
  <si>
    <t xml:space="preserve">412,571,690		</t>
  </si>
  <si>
    <t xml:space="preserve">237,364,929		</t>
  </si>
  <si>
    <t xml:space="preserve">334,684,152		</t>
  </si>
  <si>
    <t xml:space="preserve">388,832,961		</t>
  </si>
  <si>
    <t xml:space="preserve">264,872,313		</t>
  </si>
  <si>
    <t xml:space="preserve">302,076,250		</t>
  </si>
  <si>
    <t xml:space="preserve">307,564,240		</t>
  </si>
  <si>
    <t xml:space="preserve">349,605,357		</t>
  </si>
  <si>
    <t xml:space="preserve">297,619,453		</t>
  </si>
  <si>
    <t xml:space="preserve">257,262,247		</t>
  </si>
  <si>
    <t xml:space="preserve">285,798,860		</t>
  </si>
  <si>
    <t xml:space="preserve">408,271,723		</t>
  </si>
  <si>
    <t xml:space="preserve">61,508,741		</t>
  </si>
  <si>
    <t xml:space="preserve">49,826,897		</t>
  </si>
  <si>
    <t xml:space="preserve">72,074,859		</t>
  </si>
  <si>
    <t xml:space="preserve">84,299,154		</t>
  </si>
  <si>
    <t xml:space="preserve">107,187,325		</t>
  </si>
  <si>
    <t xml:space="preserve">61,955,313		</t>
  </si>
  <si>
    <t xml:space="preserve">59,284,191		</t>
  </si>
  <si>
    <t xml:space="preserve">68,888,353		</t>
  </si>
  <si>
    <t xml:space="preserve">69,897,094		</t>
  </si>
  <si>
    <t xml:space="preserve">93,418,100		</t>
  </si>
  <si>
    <t xml:space="preserve">79,758,792		</t>
  </si>
  <si>
    <t xml:space="preserve">71,928,139		</t>
  </si>
  <si>
    <t xml:space="preserve">1,313,762,752		</t>
  </si>
  <si>
    <t xml:space="preserve">1,127,502,182		</t>
  </si>
  <si>
    <t xml:space="preserve">1,207,341,179		</t>
  </si>
  <si>
    <t xml:space="preserve">1,282,617,109		</t>
  </si>
  <si>
    <t xml:space="preserve">1,414,259,562		</t>
  </si>
  <si>
    <t xml:space="preserve">1,346,630,440		</t>
  </si>
  <si>
    <t xml:space="preserve">1,435,718,789		</t>
  </si>
  <si>
    <t xml:space="preserve">1,646,835,281		</t>
  </si>
  <si>
    <t xml:space="preserve">1,722,102,436		</t>
  </si>
  <si>
    <t xml:space="preserve">1,634,635,831		</t>
  </si>
  <si>
    <t xml:space="preserve">1,712,676,195		</t>
  </si>
  <si>
    <t xml:space="preserve">1,445,377,719		</t>
  </si>
  <si>
    <t xml:space="preserve">2,255,963,364		</t>
  </si>
  <si>
    <t xml:space="preserve">1,824,481,076		</t>
  </si>
  <si>
    <t xml:space="preserve">2,632,294,991		</t>
  </si>
  <si>
    <t xml:space="preserve">2,483,125,883		</t>
  </si>
  <si>
    <t xml:space="preserve">2,383,281,125		</t>
  </si>
  <si>
    <t xml:space="preserve">2,922,224,292		</t>
  </si>
  <si>
    <t xml:space="preserve">2,660,137,770		</t>
  </si>
  <si>
    <t xml:space="preserve">2,879,913,925		</t>
  </si>
  <si>
    <t xml:space="preserve">3,081,082,322		</t>
  </si>
  <si>
    <t xml:space="preserve">2,505,621,482		</t>
  </si>
  <si>
    <t xml:space="preserve">2,455,778,693		</t>
  </si>
  <si>
    <t xml:space="preserve">2,635,608,479		</t>
  </si>
  <si>
    <t xml:space="preserve">587,966,771		</t>
  </si>
  <si>
    <t xml:space="preserve">359,940,791		</t>
  </si>
  <si>
    <t xml:space="preserve">529,239,089		</t>
  </si>
  <si>
    <t xml:space="preserve">560,881,518		</t>
  </si>
  <si>
    <t xml:space="preserve">554,750,489		</t>
  </si>
  <si>
    <t xml:space="preserve">533,708,797		</t>
  </si>
  <si>
    <t xml:space="preserve">576,389,641		</t>
  </si>
  <si>
    <t xml:space="preserve">619,114,440		</t>
  </si>
  <si>
    <t xml:space="preserve">663,002,129		</t>
  </si>
  <si>
    <t xml:space="preserve">584,367,183		</t>
  </si>
  <si>
    <t xml:space="preserve">597,534,780		</t>
  </si>
  <si>
    <t xml:space="preserve">587,849,124		</t>
  </si>
  <si>
    <t xml:space="preserve">4,989,905,884		</t>
  </si>
  <si>
    <t xml:space="preserve">3,914,006,328		</t>
  </si>
  <si>
    <t xml:space="preserve">5,469,850,744		</t>
  </si>
  <si>
    <t xml:space="preserve">6,030,174,476		</t>
  </si>
  <si>
    <t xml:space="preserve">5,290,339,694		</t>
  </si>
  <si>
    <t xml:space="preserve">4,928,840,600		</t>
  </si>
  <si>
    <t xml:space="preserve">5,608,365,573		</t>
  </si>
  <si>
    <t xml:space="preserve">5,466,728,281		</t>
  </si>
  <si>
    <t xml:space="preserve">5,699,039,509		</t>
  </si>
  <si>
    <t xml:space="preserve">5,294,420,810		</t>
  </si>
  <si>
    <t xml:space="preserve">5,609,317,429		</t>
  </si>
  <si>
    <t xml:space="preserve">5,216,979,735		</t>
  </si>
  <si>
    <t xml:space="preserve">442,337,078		</t>
  </si>
  <si>
    <t xml:space="preserve">444,467,900		</t>
  </si>
  <si>
    <t xml:space="preserve">888,309,369		</t>
  </si>
  <si>
    <t xml:space="preserve">740,310,358		</t>
  </si>
  <si>
    <t xml:space="preserve">885,072,039		</t>
  </si>
  <si>
    <t xml:space="preserve">1,012,316,966		</t>
  </si>
  <si>
    <t xml:space="preserve">1,069,889,549		</t>
  </si>
  <si>
    <t xml:space="preserve">1,383,073,549		</t>
  </si>
  <si>
    <t xml:space="preserve">1,725,666,894		</t>
  </si>
  <si>
    <t xml:space="preserve">1,384,346,173		</t>
  </si>
  <si>
    <t xml:space="preserve">1,493,497,886		</t>
  </si>
  <si>
    <t xml:space="preserve">1,851,637,724		</t>
  </si>
  <si>
    <t xml:space="preserve">7,848,827,067		</t>
  </si>
  <si>
    <t xml:space="preserve">5,399,308,370		</t>
  </si>
  <si>
    <t xml:space="preserve">7,562,140,359		</t>
  </si>
  <si>
    <t xml:space="preserve">7,215,299,652		</t>
  </si>
  <si>
    <t xml:space="preserve">7,678,445,855		</t>
  </si>
  <si>
    <t xml:space="preserve">7,749,941,989		</t>
  </si>
  <si>
    <t xml:space="preserve">8,539,545,762		</t>
  </si>
  <si>
    <t xml:space="preserve">9,316,279,102		</t>
  </si>
  <si>
    <t xml:space="preserve">9,443,183,025		</t>
  </si>
  <si>
    <t xml:space="preserve">9,294,326,923		</t>
  </si>
  <si>
    <t xml:space="preserve">10,281,230,015		</t>
  </si>
  <si>
    <t xml:space="preserve">8,968,633,209		</t>
  </si>
  <si>
    <t xml:space="preserve">1,092,738,441		</t>
  </si>
  <si>
    <t xml:space="preserve">1,036,207,934		</t>
  </si>
  <si>
    <t xml:space="preserve">1,235,799,374		</t>
  </si>
  <si>
    <t xml:space="preserve">1,150,132,265		</t>
  </si>
  <si>
    <t xml:space="preserve">1,139,365,148		</t>
  </si>
  <si>
    <t xml:space="preserve">1,038,621,081		</t>
  </si>
  <si>
    <t xml:space="preserve">1,079,665,282		</t>
  </si>
  <si>
    <t xml:space="preserve">1,173,074,307		</t>
  </si>
  <si>
    <t xml:space="preserve">1,208,400,403		</t>
  </si>
  <si>
    <t xml:space="preserve">1,181,206,517		</t>
  </si>
  <si>
    <t xml:space="preserve">1,130,488,701		</t>
  </si>
  <si>
    <t xml:space="preserve">1,106,024,149		</t>
  </si>
  <si>
    <t xml:space="preserve">234,109,899		</t>
  </si>
  <si>
    <t xml:space="preserve">285,444,270		</t>
  </si>
  <si>
    <t xml:space="preserve">364,274,475		</t>
  </si>
  <si>
    <t xml:space="preserve">381,782,666		</t>
  </si>
  <si>
    <t xml:space="preserve">282,081,594		</t>
  </si>
  <si>
    <t xml:space="preserve">328,210,028		</t>
  </si>
  <si>
    <t xml:space="preserve">359,545,655		</t>
  </si>
  <si>
    <t xml:space="preserve">351,398,245		</t>
  </si>
  <si>
    <t xml:space="preserve">462,850,837		</t>
  </si>
  <si>
    <t xml:space="preserve">344,283,137		</t>
  </si>
  <si>
    <t xml:space="preserve">380,235,045		</t>
  </si>
  <si>
    <t xml:space="preserve">474,086,691		</t>
  </si>
  <si>
    <t xml:space="preserve">176,059,287		</t>
  </si>
  <si>
    <t xml:space="preserve">150,023,711		</t>
  </si>
  <si>
    <t xml:space="preserve">235,293,905		</t>
  </si>
  <si>
    <t xml:space="preserve">195,965,195		</t>
  </si>
  <si>
    <t xml:space="preserve">189,685,249		</t>
  </si>
  <si>
    <t xml:space="preserve">222,629,315		</t>
  </si>
  <si>
    <t xml:space="preserve">254,678,358		</t>
  </si>
  <si>
    <t xml:space="preserve">244,128,012		</t>
  </si>
  <si>
    <t xml:space="preserve">295,699,326		</t>
  </si>
  <si>
    <t xml:space="preserve">248,765,984		</t>
  </si>
  <si>
    <t xml:space="preserve">285,894,681		</t>
  </si>
  <si>
    <t xml:space="preserve">309,798,524		</t>
  </si>
  <si>
    <t xml:space="preserve">52,457,756		</t>
  </si>
  <si>
    <t xml:space="preserve">46,501,886		</t>
  </si>
  <si>
    <t xml:space="preserve">80,541,239		</t>
  </si>
  <si>
    <t xml:space="preserve">75,861,480		</t>
  </si>
  <si>
    <t xml:space="preserve">61,773,053		</t>
  </si>
  <si>
    <t xml:space="preserve">68,636,848		</t>
  </si>
  <si>
    <t xml:space="preserve">90,369,339		</t>
  </si>
  <si>
    <t xml:space="preserve">79,573,264		</t>
  </si>
  <si>
    <t xml:space="preserve">99,300,485		</t>
  </si>
  <si>
    <t xml:space="preserve">81,926,602		</t>
  </si>
  <si>
    <t xml:space="preserve">96,655,829		</t>
  </si>
  <si>
    <t xml:space="preserve">106,423,343		</t>
  </si>
  <si>
    <t xml:space="preserve">88,504,239		</t>
  </si>
  <si>
    <t xml:space="preserve">90,919,889		</t>
  </si>
  <si>
    <t xml:space="preserve">134,873,297		</t>
  </si>
  <si>
    <t xml:space="preserve">128,657,733		</t>
  </si>
  <si>
    <t xml:space="preserve">110,955,560		</t>
  </si>
  <si>
    <t xml:space="preserve">103,549,512		</t>
  </si>
  <si>
    <t xml:space="preserve">123,176,444		</t>
  </si>
  <si>
    <t xml:space="preserve">103,822,386		</t>
  </si>
  <si>
    <t xml:space="preserve">115,352,763		</t>
  </si>
  <si>
    <t xml:space="preserve">100,552,931		</t>
  </si>
  <si>
    <t xml:space="preserve">106,823,074		</t>
  </si>
  <si>
    <t xml:space="preserve">124,084,497		</t>
  </si>
  <si>
    <t xml:space="preserve">19,043,693		</t>
  </si>
  <si>
    <t xml:space="preserve">14,164,810		</t>
  </si>
  <si>
    <t xml:space="preserve">29,785,257		</t>
  </si>
  <si>
    <t xml:space="preserve">28,286,652		</t>
  </si>
  <si>
    <t xml:space="preserve">21,416,560		</t>
  </si>
  <si>
    <t xml:space="preserve">33,655,133		</t>
  </si>
  <si>
    <t xml:space="preserve">33,374,423		</t>
  </si>
  <si>
    <t xml:space="preserve">29,803,554		</t>
  </si>
  <si>
    <t xml:space="preserve">37,265,535		</t>
  </si>
  <si>
    <t xml:space="preserve">29,606,324		</t>
  </si>
  <si>
    <t xml:space="preserve">33,233,663		</t>
  </si>
  <si>
    <t xml:space="preserve">36,032,360		</t>
  </si>
  <si>
    <t xml:space="preserve">200,160,341		</t>
  </si>
  <si>
    <t xml:space="preserve">190,218,098		</t>
  </si>
  <si>
    <t xml:space="preserve">269,949,677		</t>
  </si>
  <si>
    <t xml:space="preserve">291,042,952		</t>
  </si>
  <si>
    <t xml:space="preserve">250,046,058		</t>
  </si>
  <si>
    <t xml:space="preserve">273,998,998		</t>
  </si>
  <si>
    <t xml:space="preserve">278,132,995		</t>
  </si>
  <si>
    <t xml:space="preserve">288,227,693		</t>
  </si>
  <si>
    <t xml:space="preserve">333,556,063		</t>
  </si>
  <si>
    <t xml:space="preserve">291,088,110		</t>
  </si>
  <si>
    <t xml:space="preserve">346,569,574		</t>
  </si>
  <si>
    <t xml:space="preserve">367,336,097		</t>
  </si>
  <si>
    <t xml:space="preserve">53,724,925		</t>
  </si>
  <si>
    <t xml:space="preserve">67,843,153		</t>
  </si>
  <si>
    <t xml:space="preserve">75,691,994		</t>
  </si>
  <si>
    <t xml:space="preserve">60,861,121		</t>
  </si>
  <si>
    <t xml:space="preserve">55,963,412		</t>
  </si>
  <si>
    <t xml:space="preserve">73,999,788		</t>
  </si>
  <si>
    <t xml:space="preserve">83,521,253		</t>
  </si>
  <si>
    <t xml:space="preserve">76,762,301		</t>
  </si>
  <si>
    <t xml:space="preserve">56,477,939		</t>
  </si>
  <si>
    <t xml:space="preserve">68,559,937		</t>
  </si>
  <si>
    <t xml:space="preserve">71,630,307		</t>
  </si>
  <si>
    <t xml:space="preserve">83,669,168		</t>
  </si>
  <si>
    <t xml:space="preserve">1,220,898,622		</t>
  </si>
  <si>
    <t xml:space="preserve">1,243,166,571		</t>
  </si>
  <si>
    <t xml:space="preserve">1,473,576,105		</t>
  </si>
  <si>
    <t xml:space="preserve">1,610,761,652		</t>
  </si>
  <si>
    <t xml:space="preserve">1,540,086,324		</t>
  </si>
  <si>
    <t xml:space="preserve">1,452,699,353		</t>
  </si>
  <si>
    <t xml:space="preserve">1,432,458,767		</t>
  </si>
  <si>
    <t xml:space="preserve">1,450,077,768		</t>
  </si>
  <si>
    <t xml:space="preserve">1,823,821,379		</t>
  </si>
  <si>
    <t xml:space="preserve">1,486,643,885		</t>
  </si>
  <si>
    <t xml:space="preserve">1,505,985,385		</t>
  </si>
  <si>
    <t xml:space="preserve">2,102,007,598		</t>
  </si>
  <si>
    <t xml:space="preserve">1,950,065,483		</t>
  </si>
  <si>
    <t xml:space="preserve">1,975,396,525		</t>
  </si>
  <si>
    <t xml:space="preserve">2,875,908,797		</t>
  </si>
  <si>
    <t xml:space="preserve">2,447,894,779		</t>
  </si>
  <si>
    <t xml:space="preserve">2,299,256,575		</t>
  </si>
  <si>
    <t xml:space="preserve">3,058,782,951		</t>
  </si>
  <si>
    <t xml:space="preserve">2,293,008,796		</t>
  </si>
  <si>
    <t xml:space="preserve">2,625,297,523		</t>
  </si>
  <si>
    <t xml:space="preserve">3,246,107,285		</t>
  </si>
  <si>
    <t xml:space="preserve">2,173,477,275		</t>
  </si>
  <si>
    <t xml:space="preserve">2,392,079,860		</t>
  </si>
  <si>
    <t xml:space="preserve">3,006,587,195		</t>
  </si>
  <si>
    <t xml:space="preserve">424,310,105		</t>
  </si>
  <si>
    <t xml:space="preserve">362,919,121		</t>
  </si>
  <si>
    <t xml:space="preserve">642,839,299		</t>
  </si>
  <si>
    <t xml:space="preserve">545,567,764		</t>
  </si>
  <si>
    <t xml:space="preserve">518,842,546		</t>
  </si>
  <si>
    <t xml:space="preserve">556,727,349		</t>
  </si>
  <si>
    <t xml:space="preserve">617,116,473		</t>
  </si>
  <si>
    <t xml:space="preserve">589,872,118		</t>
  </si>
  <si>
    <t xml:space="preserve">733,281,318		</t>
  </si>
  <si>
    <t xml:space="preserve">675,035,904		</t>
  </si>
  <si>
    <t xml:space="preserve">726,272,181		</t>
  </si>
  <si>
    <t xml:space="preserve">734,513,242		</t>
  </si>
  <si>
    <t xml:space="preserve">4,606,148,476		</t>
  </si>
  <si>
    <t xml:space="preserve">4,379,104,199		</t>
  </si>
  <si>
    <t xml:space="preserve">5,873,538,332		</t>
  </si>
  <si>
    <t xml:space="preserve">5,306,596,128		</t>
  </si>
  <si>
    <t xml:space="preserve">5,406,362,613		</t>
  </si>
  <si>
    <t xml:space="preserve">5,511,462,115		</t>
  </si>
  <si>
    <t xml:space="preserve">5,934,860,719		</t>
  </si>
  <si>
    <t xml:space="preserve">5,817,995,357		</t>
  </si>
  <si>
    <t xml:space="preserve">7,289,976,102		</t>
  </si>
  <si>
    <t xml:space="preserve">6,129,323,909		</t>
  </si>
  <si>
    <t xml:space="preserve">6,182,052,532		</t>
  </si>
  <si>
    <t xml:space="preserve">6,299,775,533		</t>
  </si>
  <si>
    <t xml:space="preserve">1,027,526,952		</t>
  </si>
  <si>
    <t xml:space="preserve">1,414,943,452		</t>
  </si>
  <si>
    <t xml:space="preserve">2,197,367,968		</t>
  </si>
  <si>
    <t xml:space="preserve">1,418,997,372		</t>
  </si>
  <si>
    <t xml:space="preserve">1,791,958,791		</t>
  </si>
  <si>
    <t xml:space="preserve">1,992,142,516		</t>
  </si>
  <si>
    <t xml:space="preserve">1,465,841,080		</t>
  </si>
  <si>
    <t xml:space="preserve">1,615,803,988		</t>
  </si>
  <si>
    <t xml:space="preserve">2,295,923,659		</t>
  </si>
  <si>
    <t xml:space="preserve">1,414,760,363		</t>
  </si>
  <si>
    <t xml:space="preserve">1,492,794,868		</t>
  </si>
  <si>
    <t xml:space="preserve">2,122,373,280		</t>
  </si>
  <si>
    <t xml:space="preserve">6,809,241,198		</t>
  </si>
  <si>
    <t xml:space="preserve">7,096,604,174		</t>
  </si>
  <si>
    <t xml:space="preserve">9,098,493,604		</t>
  </si>
  <si>
    <t xml:space="preserve">9,039,121,597		</t>
  </si>
  <si>
    <t xml:space="preserve">8,801,459,761		</t>
  </si>
  <si>
    <t xml:space="preserve">9,725,498,823		</t>
  </si>
  <si>
    <t xml:space="preserve">10,643,786,369		</t>
  </si>
  <si>
    <t xml:space="preserve">11,925,004,205		</t>
  </si>
  <si>
    <t xml:space="preserve">13,495,486,681		</t>
  </si>
  <si>
    <t xml:space="preserve">12,190,817,452		</t>
  </si>
  <si>
    <t xml:space="preserve">12,726,798,201		</t>
  </si>
  <si>
    <t xml:space="preserve">12,545,247,588		</t>
  </si>
  <si>
    <t xml:space="preserve">966,865,857		</t>
  </si>
  <si>
    <t xml:space="preserve">1,147,609,529		</t>
  </si>
  <si>
    <t xml:space="preserve">1,221,894,617		</t>
  </si>
  <si>
    <t xml:space="preserve">1,222,370,862		</t>
  </si>
  <si>
    <t xml:space="preserve">1,238,495,845		</t>
  </si>
  <si>
    <t xml:space="preserve">1,216,451,918		</t>
  </si>
  <si>
    <t xml:space="preserve">1,224,148,477		</t>
  </si>
  <si>
    <t xml:space="preserve">1,075,614,520		</t>
  </si>
  <si>
    <t xml:space="preserve">1,085,625,953		</t>
  </si>
  <si>
    <t xml:space="preserve">1,227,820,887		</t>
  </si>
  <si>
    <t xml:space="preserve">1,214,575,463		</t>
  </si>
  <si>
    <t xml:space="preserve">1,380,856,521		</t>
  </si>
  <si>
    <t xml:space="preserve">357,751,640		</t>
  </si>
  <si>
    <t xml:space="preserve">298,396,238		</t>
  </si>
  <si>
    <t xml:space="preserve">297,958,482		</t>
  </si>
  <si>
    <t xml:space="preserve">227,138,678		</t>
  </si>
  <si>
    <t xml:space="preserve">94,119,258		</t>
  </si>
  <si>
    <t xml:space="preserve">67,787,472		</t>
  </si>
  <si>
    <t xml:space="preserve">146,149,544		</t>
  </si>
  <si>
    <t xml:space="preserve">89,878,634		</t>
  </si>
  <si>
    <t xml:space="preserve">34,818,941		</t>
  </si>
  <si>
    <t xml:space="preserve">29,044,358		</t>
  </si>
  <si>
    <t xml:space="preserve">329,731,804		</t>
  </si>
  <si>
    <t xml:space="preserve">234,167,532		</t>
  </si>
  <si>
    <t xml:space="preserve">62,458,108		</t>
  </si>
  <si>
    <t xml:space="preserve">53,623,248		</t>
  </si>
  <si>
    <t xml:space="preserve">1,605,216,167		</t>
  </si>
  <si>
    <t xml:space="preserve">1,369,344,087		</t>
  </si>
  <si>
    <t xml:space="preserve">2,511,865,693		</t>
  </si>
  <si>
    <t xml:space="preserve">2,008,714,968		</t>
  </si>
  <si>
    <t xml:space="preserve">695,808,317		</t>
  </si>
  <si>
    <t xml:space="preserve">448,386,256		</t>
  </si>
  <si>
    <t xml:space="preserve">6,089,236,785		</t>
  </si>
  <si>
    <t xml:space="preserve">5,628,960,073		</t>
  </si>
  <si>
    <t xml:space="preserve">1,333,101,168		</t>
  </si>
  <si>
    <t xml:space="preserve">1,523,110,495		</t>
  </si>
  <si>
    <t xml:space="preserve">11,191,450,000		</t>
  </si>
  <si>
    <t xml:space="preserve">8,994,899,939		</t>
  </si>
  <si>
    <t xml:space="preserve">1,218,389,183		</t>
  </si>
  <si>
    <t xml:space="preserve">1,292,017,409		</t>
  </si>
  <si>
    <t>Japan</t>
    <phoneticPr fontId="2" type="noConversion"/>
  </si>
  <si>
    <t>Malaysia</t>
    <phoneticPr fontId="2" type="noConversion"/>
  </si>
  <si>
    <t>Philippine</t>
    <phoneticPr fontId="2" type="noConversion"/>
  </si>
  <si>
    <t>S.Korea</t>
    <phoneticPr fontId="2" type="noConversion"/>
  </si>
  <si>
    <t>Vietnam</t>
    <phoneticPr fontId="2" type="noConversion"/>
  </si>
  <si>
    <t>Taiwan,China</t>
    <phoneticPr fontId="2" type="noConversion"/>
  </si>
  <si>
    <t>US</t>
    <phoneticPr fontId="2" type="noConversion"/>
  </si>
  <si>
    <t>Philippine</t>
    <phoneticPr fontId="2" type="noConversion"/>
  </si>
  <si>
    <t>S.Korea</t>
    <phoneticPr fontId="2" type="noConversion"/>
  </si>
  <si>
    <t>Vietnam</t>
    <phoneticPr fontId="2" type="noConversion"/>
  </si>
  <si>
    <t>Taiwan,China</t>
    <phoneticPr fontId="2" type="noConversion"/>
  </si>
  <si>
    <t>Taiwan</t>
    <phoneticPr fontId="2" type="noConversion"/>
  </si>
  <si>
    <r>
      <t>3.</t>
    </r>
    <r>
      <rPr>
        <sz val="7"/>
        <color rgb="FF1F497D"/>
        <rFont val="Times New Roman"/>
        <family val="1"/>
      </rPr>
      <t>       </t>
    </r>
    <r>
      <rPr>
        <sz val="11"/>
        <color rgb="FF1F497D"/>
        <rFont val="Calibri"/>
        <family val="2"/>
      </rPr>
      <t>What was the ratio of HS 8541 imports plus HS 8542 imports in % of total Chinese imports in the year 2020?</t>
    </r>
  </si>
  <si>
    <r>
      <t>4.</t>
    </r>
    <r>
      <rPr>
        <sz val="7"/>
        <color rgb="FF1F497D"/>
        <rFont val="Times New Roman"/>
        <family val="1"/>
      </rPr>
      <t>       </t>
    </r>
    <r>
      <rPr>
        <sz val="11"/>
        <color rgb="FF1F497D"/>
        <rFont val="Calibri"/>
        <family val="2"/>
      </rPr>
      <t>What was the ratio of HS 8486 imports in % of total Chinese imports in the year 2020?</t>
    </r>
  </si>
  <si>
    <t>SUMME (billion $)</t>
    <phoneticPr fontId="2" type="noConversion"/>
  </si>
  <si>
    <t>1)</t>
    <phoneticPr fontId="2" type="noConversion"/>
  </si>
  <si>
    <t>2)</t>
    <phoneticPr fontId="2" type="noConversion"/>
  </si>
  <si>
    <t>3)</t>
    <phoneticPr fontId="2" type="noConversion"/>
  </si>
  <si>
    <t>3)</t>
    <phoneticPr fontId="2" type="noConversion"/>
  </si>
  <si>
    <t>8541+8542 ,2020</t>
    <phoneticPr fontId="2" type="noConversion"/>
  </si>
  <si>
    <t>8486, 2020</t>
    <phoneticPr fontId="2" type="noConversion"/>
  </si>
  <si>
    <t>total imports , 2020</t>
    <phoneticPr fontId="2" type="noConversion"/>
  </si>
  <si>
    <t>billion USD</t>
    <phoneticPr fontId="2" type="noConversion"/>
  </si>
  <si>
    <t>%</t>
    <phoneticPr fontId="2" type="noConversion"/>
  </si>
  <si>
    <t>Taiwan</t>
    <phoneticPr fontId="2" type="noConversion"/>
  </si>
  <si>
    <t>Taiwan</t>
    <phoneticPr fontId="2" type="noConversion"/>
  </si>
  <si>
    <t>Sum</t>
    <phoneticPr fontId="2" type="noConversion"/>
  </si>
  <si>
    <t>Sum</t>
    <phoneticPr fontId="2" type="noConversion"/>
  </si>
  <si>
    <t>Korea, Rep.</t>
  </si>
  <si>
    <t>United States</t>
  </si>
  <si>
    <t>Trade_value_USD</t>
  </si>
  <si>
    <t>Viet Nam</t>
  </si>
  <si>
    <t>Taiwan，China</t>
  </si>
  <si>
    <t>Taiwan, China</t>
  </si>
  <si>
    <t>Trade_value_USD_bln</t>
  </si>
  <si>
    <t>Trade_value_USD_mln</t>
  </si>
  <si>
    <t>8541 &amp; 8542</t>
  </si>
  <si>
    <t>Taiwan,China</t>
  </si>
  <si>
    <t>commodity</t>
  </si>
  <si>
    <t>tradingpartnercode</t>
  </si>
  <si>
    <t>v7</t>
  </si>
  <si>
    <t>Diodes, transistors and similar semiconductor devices; photosensitive semiconductor devices, including photovoltaic cells whether or not assembled in modules or made up into panels; light-emitting diodes (LED); mounted piezo-electric crystals.</t>
  </si>
  <si>
    <t>Taiwan£¬China</t>
  </si>
  <si>
    <t>Electronic integrated circuits.</t>
  </si>
  <si>
    <t>Semiconductor devices (for example, diodes, transistors semiconductor based transducers); photovoltaic cells whether or not assembled in modules or made up into panels; light-emitting diodes (LED), whether or not assembled with other light-emitting diodes (LED); mounted peizo-electric crystals.</t>
  </si>
  <si>
    <t>Date</t>
  </si>
  <si>
    <t>HS4</t>
  </si>
  <si>
    <t>Machines and apparatus of a kind used solely or principally for the manufacture of semiconductor boules or wafers, semiconductor devices, electronic integrated circuits or flat panel displays; machines and apparatus specified in Note 9 (C) to this Chapter; parts and accessories.</t>
  </si>
  <si>
    <t>Machines and apparatus of a kind used solely or principally for the manufacture of semiconductor boules or wafers, semiconductor devices, electronic integrated circuits or flat panel displays; machines and apparatus specified in Note 11 (C) to this Chapter; parts and accessories.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</si>
</sst>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00"/>
    <numFmt numFmtId="165" formatCode="_-* #,##0.000_-;\-* #,##0.000_-;_-* &quot;-&quot;??_-;_-@_-"/>
    <numFmt numFmtId="166" formatCode="0.0000000"/>
    <numFmt numFmtId="167" formatCode="[$-F400]h:mm:ss\ AM/PM"/>
  </numFmts>
  <fonts count="10"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  <font>
      <b/>
      <sz val="12"/>
      <color theme="1"/>
      <name val="Calibri"/>
      <family val="2"/>
      <charset val="134"/>
      <scheme val="minor"/>
    </font>
    <font>
      <sz val="11"/>
      <color rgb="FF1F497D"/>
      <name val="Calibri"/>
      <family val="2"/>
    </font>
    <font>
      <sz val="7"/>
      <color rgb="FF1F497D"/>
      <name val="Times New Roman"/>
      <family val="1"/>
    </font>
    <font>
      <sz val="12"/>
      <color rgb="FF000000"/>
      <name val="Calibri"/>
      <family val="3"/>
      <charset val="134"/>
      <scheme val="minor"/>
    </font>
    <font>
      <b/>
      <sz val="11"/>
      <color rgb="FF1F497D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6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6">
    <xf numFmtId="0" fontId="0" fillId="0" borderId="0" xfId="0"/>
    <xf numFmtId="2" fontId="0" fillId="0" borderId="0" xfId="0" applyNumberFormat="1"/>
    <xf numFmtId="164" fontId="0" fillId="0" borderId="0" xfId="0" applyNumberFormat="1"/>
    <xf numFmtId="0" fontId="6" fillId="0" borderId="0" xfId="0" applyFont="1"/>
    <xf numFmtId="0" fontId="0" fillId="2" borderId="0" xfId="0" applyFill="1"/>
    <xf numFmtId="43" fontId="0" fillId="0" borderId="0" xfId="267" applyFont="1"/>
    <xf numFmtId="43" fontId="0" fillId="0" borderId="0" xfId="0" applyNumberFormat="1"/>
    <xf numFmtId="165" fontId="0" fillId="0" borderId="0" xfId="267" applyNumberFormat="1" applyFont="1"/>
    <xf numFmtId="165" fontId="0" fillId="2" borderId="0" xfId="267" applyNumberFormat="1" applyFont="1" applyFill="1"/>
    <xf numFmtId="43" fontId="0" fillId="0" borderId="0" xfId="267" applyFont="1" applyAlignment="1">
      <alignment horizontal="right"/>
    </xf>
    <xf numFmtId="0" fontId="5" fillId="0" borderId="1" xfId="0" applyFont="1" applyBorder="1"/>
    <xf numFmtId="10" fontId="0" fillId="0" borderId="0" xfId="268" applyNumberFormat="1" applyFont="1"/>
    <xf numFmtId="0" fontId="8" fillId="0" borderId="0" xfId="0" applyFont="1"/>
    <xf numFmtId="43" fontId="8" fillId="0" borderId="0" xfId="0" applyNumberFormat="1" applyFont="1"/>
    <xf numFmtId="10" fontId="8" fillId="0" borderId="0" xfId="268" applyNumberFormat="1" applyFont="1"/>
    <xf numFmtId="43" fontId="5" fillId="0" borderId="1" xfId="267" applyFont="1" applyBorder="1" applyAlignment="1">
      <alignment horizontal="right"/>
    </xf>
    <xf numFmtId="166" fontId="0" fillId="0" borderId="0" xfId="0" applyNumberFormat="1" applyAlignment="1">
      <alignment horizontal="right" indent="1"/>
    </xf>
    <xf numFmtId="166" fontId="0" fillId="2" borderId="0" xfId="0" applyNumberFormat="1" applyFill="1" applyAlignment="1">
      <alignment horizontal="right" indent="1"/>
    </xf>
    <xf numFmtId="0" fontId="9" fillId="0" borderId="1" xfId="0" applyFont="1" applyBorder="1"/>
    <xf numFmtId="43" fontId="5" fillId="0" borderId="1" xfId="267" applyFont="1" applyBorder="1"/>
    <xf numFmtId="10" fontId="5" fillId="0" borderId="1" xfId="268" applyNumberFormat="1" applyFont="1" applyBorder="1"/>
    <xf numFmtId="46" fontId="0" fillId="0" borderId="0" xfId="0" applyNumberFormat="1"/>
    <xf numFmtId="167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0" xfId="0" applyFill="1"/>
  </cellXfs>
  <cellStyles count="361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Besuchter Hyperlink" xfId="78" builtinId="9" hidden="1"/>
    <cellStyle name="Besuchter Hyperlink" xfId="80" builtinId="9" hidden="1"/>
    <cellStyle name="Besuchter Hyperlink" xfId="82" builtinId="9" hidden="1"/>
    <cellStyle name="Besuchter Hyperlink" xfId="84" builtinId="9" hidden="1"/>
    <cellStyle name="Besuchter Hyperlink" xfId="86" builtinId="9" hidden="1"/>
    <cellStyle name="Besuchter Hyperlink" xfId="88" builtinId="9" hidden="1"/>
    <cellStyle name="Besuchter Hyperlink" xfId="90" builtinId="9" hidden="1"/>
    <cellStyle name="Besuchter Hyperlink" xfId="92" builtinId="9" hidden="1"/>
    <cellStyle name="Besuchter Hyperlink" xfId="94" builtinId="9" hidden="1"/>
    <cellStyle name="Besuchter Hyperlink" xfId="96" builtinId="9" hidden="1"/>
    <cellStyle name="Besuchter Hyperlink" xfId="98" builtinId="9" hidden="1"/>
    <cellStyle name="Besuchter Hyperlink" xfId="100" builtinId="9" hidden="1"/>
    <cellStyle name="Besuchter Hyperlink" xfId="102" builtinId="9" hidden="1"/>
    <cellStyle name="Besuchter Hyperlink" xfId="104" builtinId="9" hidden="1"/>
    <cellStyle name="Besuchter Hyperlink" xfId="106" builtinId="9" hidden="1"/>
    <cellStyle name="Besuchter Hyperlink" xfId="108" builtinId="9" hidden="1"/>
    <cellStyle name="Besuchter Hyperlink" xfId="110" builtinId="9" hidden="1"/>
    <cellStyle name="Besuchter Hyperlink" xfId="112" builtinId="9" hidden="1"/>
    <cellStyle name="Besuchter Hyperlink" xfId="114" builtinId="9" hidden="1"/>
    <cellStyle name="Besuchter Hyperlink" xfId="116" builtinId="9" hidden="1"/>
    <cellStyle name="Besuchter Hyperlink" xfId="118" builtinId="9" hidden="1"/>
    <cellStyle name="Besuchter Hyperlink" xfId="120" builtinId="9" hidden="1"/>
    <cellStyle name="Besuchter Hyperlink" xfId="122" builtinId="9" hidden="1"/>
    <cellStyle name="Besuchter Hyperlink" xfId="124" builtinId="9" hidden="1"/>
    <cellStyle name="Besuchter Hyperlink" xfId="126" builtinId="9" hidden="1"/>
    <cellStyle name="Besuchter Hyperlink" xfId="128" builtinId="9" hidden="1"/>
    <cellStyle name="Besuchter Hyperlink" xfId="130" builtinId="9" hidden="1"/>
    <cellStyle name="Besuchter Hyperlink" xfId="132" builtinId="9" hidden="1"/>
    <cellStyle name="Besuchter Hyperlink" xfId="134" builtinId="9" hidden="1"/>
    <cellStyle name="Besuchter Hyperlink" xfId="136" builtinId="9" hidden="1"/>
    <cellStyle name="Besuchter Hyperlink" xfId="138" builtinId="9" hidden="1"/>
    <cellStyle name="Besuchter Hyperlink" xfId="140" builtinId="9" hidden="1"/>
    <cellStyle name="Besuchter Hyperlink" xfId="142" builtinId="9" hidden="1"/>
    <cellStyle name="Besuchter Hyperlink" xfId="144" builtinId="9" hidden="1"/>
    <cellStyle name="Besuchter Hyperlink" xfId="146" builtinId="9" hidden="1"/>
    <cellStyle name="Besuchter Hyperlink" xfId="148" builtinId="9" hidden="1"/>
    <cellStyle name="Besuchter Hyperlink" xfId="150" builtinId="9" hidden="1"/>
    <cellStyle name="Besuchter Hyperlink" xfId="152" builtinId="9" hidden="1"/>
    <cellStyle name="Besuchter Hyperlink" xfId="154" builtinId="9" hidden="1"/>
    <cellStyle name="Besuchter Hyperlink" xfId="156" builtinId="9" hidden="1"/>
    <cellStyle name="Besuchter Hyperlink" xfId="158" builtinId="9" hidden="1"/>
    <cellStyle name="Besuchter Hyperlink" xfId="160" builtinId="9" hidden="1"/>
    <cellStyle name="Besuchter Hyperlink" xfId="162" builtinId="9" hidden="1"/>
    <cellStyle name="Besuchter Hyperlink" xfId="164" builtinId="9" hidden="1"/>
    <cellStyle name="Besuchter Hyperlink" xfId="166" builtinId="9" hidden="1"/>
    <cellStyle name="Besuchter Hyperlink" xfId="168" builtinId="9" hidden="1"/>
    <cellStyle name="Besuchter Hyperlink" xfId="170" builtinId="9" hidden="1"/>
    <cellStyle name="Besuchter Hyperlink" xfId="172" builtinId="9" hidden="1"/>
    <cellStyle name="Besuchter Hyperlink" xfId="174" builtinId="9" hidden="1"/>
    <cellStyle name="Besuchter Hyperlink" xfId="176" builtinId="9" hidden="1"/>
    <cellStyle name="Besuchter Hyperlink" xfId="178" builtinId="9" hidden="1"/>
    <cellStyle name="Besuchter Hyperlink" xfId="180" builtinId="9" hidden="1"/>
    <cellStyle name="Besuchter Hyperlink" xfId="182" builtinId="9" hidden="1"/>
    <cellStyle name="Besuchter Hyperlink" xfId="184" builtinId="9" hidden="1"/>
    <cellStyle name="Besuchter Hyperlink" xfId="186" builtinId="9" hidden="1"/>
    <cellStyle name="Besuchter Hyperlink" xfId="188" builtinId="9" hidden="1"/>
    <cellStyle name="Besuchter Hyperlink" xfId="190" builtinId="9" hidden="1"/>
    <cellStyle name="Besuchter Hyperlink" xfId="192" builtinId="9" hidden="1"/>
    <cellStyle name="Besuchter Hyperlink" xfId="194" builtinId="9" hidden="1"/>
    <cellStyle name="Besuchter Hyperlink" xfId="196" builtinId="9" hidden="1"/>
    <cellStyle name="Besuchter Hyperlink" xfId="198" builtinId="9" hidden="1"/>
    <cellStyle name="Besuchter Hyperlink" xfId="200" builtinId="9" hidden="1"/>
    <cellStyle name="Besuchter Hyperlink" xfId="202" builtinId="9" hidden="1"/>
    <cellStyle name="Besuchter Hyperlink" xfId="204" builtinId="9" hidden="1"/>
    <cellStyle name="Besuchter Hyperlink" xfId="206" builtinId="9" hidden="1"/>
    <cellStyle name="Besuchter Hyperlink" xfId="208" builtinId="9" hidden="1"/>
    <cellStyle name="Besuchter Hyperlink" xfId="210" builtinId="9" hidden="1"/>
    <cellStyle name="Besuchter Hyperlink" xfId="212" builtinId="9" hidden="1"/>
    <cellStyle name="Besuchter Hyperlink" xfId="214" builtinId="9" hidden="1"/>
    <cellStyle name="Besuchter Hyperlink" xfId="216" builtinId="9" hidden="1"/>
    <cellStyle name="Besuchter Hyperlink" xfId="218" builtinId="9" hidden="1"/>
    <cellStyle name="Besuchter Hyperlink" xfId="220" builtinId="9" hidden="1"/>
    <cellStyle name="Besuchter Hyperlink" xfId="222" builtinId="9" hidden="1"/>
    <cellStyle name="Besuchter Hyperlink" xfId="224" builtinId="9" hidden="1"/>
    <cellStyle name="Besuchter Hyperlink" xfId="226" builtinId="9" hidden="1"/>
    <cellStyle name="Besuchter Hyperlink" xfId="228" builtinId="9" hidden="1"/>
    <cellStyle name="Besuchter Hyperlink" xfId="230" builtinId="9" hidden="1"/>
    <cellStyle name="Besuchter Hyperlink" xfId="232" builtinId="9" hidden="1"/>
    <cellStyle name="Besuchter Hyperlink" xfId="234" builtinId="9" hidden="1"/>
    <cellStyle name="Besuchter Hyperlink" xfId="236" builtinId="9" hidden="1"/>
    <cellStyle name="Besuchter Hyperlink" xfId="238" builtinId="9" hidden="1"/>
    <cellStyle name="Besuchter Hyperlink" xfId="240" builtinId="9" hidden="1"/>
    <cellStyle name="Besuchter Hyperlink" xfId="242" builtinId="9" hidden="1"/>
    <cellStyle name="Besuchter Hyperlink" xfId="244" builtinId="9" hidden="1"/>
    <cellStyle name="Besuchter Hyperlink" xfId="246" builtinId="9" hidden="1"/>
    <cellStyle name="Besuchter Hyperlink" xfId="248" builtinId="9" hidden="1"/>
    <cellStyle name="Besuchter Hyperlink" xfId="250" builtinId="9" hidden="1"/>
    <cellStyle name="Besuchter Hyperlink" xfId="252" builtinId="9" hidden="1"/>
    <cellStyle name="Besuchter Hyperlink" xfId="254" builtinId="9" hidden="1"/>
    <cellStyle name="Besuchter Hyperlink" xfId="256" builtinId="9" hidden="1"/>
    <cellStyle name="Besuchter Hyperlink" xfId="258" builtinId="9" hidden="1"/>
    <cellStyle name="Besuchter Hyperlink" xfId="260" builtinId="9" hidden="1"/>
    <cellStyle name="Besuchter Hyperlink" xfId="262" builtinId="9" hidden="1"/>
    <cellStyle name="Besuchter Hyperlink" xfId="264" builtinId="9" hidden="1"/>
    <cellStyle name="Besuchter Hyperlink" xfId="266" builtinId="9" hidden="1"/>
    <cellStyle name="Besuchter Hyperlink" xfId="270" builtinId="9" hidden="1"/>
    <cellStyle name="Besuchter Hyperlink" xfId="272" builtinId="9" hidden="1"/>
    <cellStyle name="Besuchter Hyperlink" xfId="274" builtinId="9" hidden="1"/>
    <cellStyle name="Besuchter Hyperlink" xfId="276" builtinId="9" hidden="1"/>
    <cellStyle name="Besuchter Hyperlink" xfId="278" builtinId="9" hidden="1"/>
    <cellStyle name="Besuchter Hyperlink" xfId="280" builtinId="9" hidden="1"/>
    <cellStyle name="Besuchter Hyperlink" xfId="282" builtinId="9" hidden="1"/>
    <cellStyle name="Besuchter Hyperlink" xfId="284" builtinId="9" hidden="1"/>
    <cellStyle name="Besuchter Hyperlink" xfId="286" builtinId="9" hidden="1"/>
    <cellStyle name="Besuchter Hyperlink" xfId="288" builtinId="9" hidden="1"/>
    <cellStyle name="Besuchter Hyperlink" xfId="290" builtinId="9" hidden="1"/>
    <cellStyle name="Besuchter Hyperlink" xfId="292" builtinId="9" hidden="1"/>
    <cellStyle name="Besuchter Hyperlink" xfId="294" builtinId="9" hidden="1"/>
    <cellStyle name="Besuchter Hyperlink" xfId="296" builtinId="9" hidden="1"/>
    <cellStyle name="Besuchter Hyperlink" xfId="298" builtinId="9" hidden="1"/>
    <cellStyle name="Besuchter Hyperlink" xfId="300" builtinId="9" hidden="1"/>
    <cellStyle name="Besuchter Hyperlink" xfId="302" builtinId="9" hidden="1"/>
    <cellStyle name="Besuchter Hyperlink" xfId="304" builtinId="9" hidden="1"/>
    <cellStyle name="Besuchter Hyperlink" xfId="306" builtinId="9" hidden="1"/>
    <cellStyle name="Besuchter Hyperlink" xfId="308" builtinId="9" hidden="1"/>
    <cellStyle name="Besuchter Hyperlink" xfId="310" builtinId="9" hidden="1"/>
    <cellStyle name="Besuchter Hyperlink" xfId="312" builtinId="9" hidden="1"/>
    <cellStyle name="Besuchter Hyperlink" xfId="314" builtinId="9" hidden="1"/>
    <cellStyle name="Besuchter Hyperlink" xfId="316" builtinId="9" hidden="1"/>
    <cellStyle name="Besuchter Hyperlink" xfId="318" builtinId="9" hidden="1"/>
    <cellStyle name="Besuchter Hyperlink" xfId="320" builtinId="9" hidden="1"/>
    <cellStyle name="Besuchter Hyperlink" xfId="322" builtinId="9" hidden="1"/>
    <cellStyle name="Besuchter Hyperlink" xfId="324" builtinId="9" hidden="1"/>
    <cellStyle name="Besuchter Hyperlink" xfId="326" builtinId="9" hidden="1"/>
    <cellStyle name="Besuchter Hyperlink" xfId="328" builtinId="9" hidden="1"/>
    <cellStyle name="Besuchter Hyperlink" xfId="330" builtinId="9" hidden="1"/>
    <cellStyle name="Besuchter Hyperlink" xfId="332" builtinId="9" hidden="1"/>
    <cellStyle name="Besuchter Hyperlink" xfId="334" builtinId="9" hidden="1"/>
    <cellStyle name="Besuchter Hyperlink" xfId="336" builtinId="9" hidden="1"/>
    <cellStyle name="Besuchter Hyperlink" xfId="338" builtinId="9" hidden="1"/>
    <cellStyle name="Besuchter Hyperlink" xfId="340" builtinId="9" hidden="1"/>
    <cellStyle name="Besuchter Hyperlink" xfId="342" builtinId="9" hidden="1"/>
    <cellStyle name="Besuchter Hyperlink" xfId="344" builtinId="9" hidden="1"/>
    <cellStyle name="Besuchter Hyperlink" xfId="346" builtinId="9" hidden="1"/>
    <cellStyle name="Besuchter Hyperlink" xfId="348" builtinId="9" hidden="1"/>
    <cellStyle name="Besuchter Hyperlink" xfId="350" builtinId="9" hidden="1"/>
    <cellStyle name="Besuchter Hyperlink" xfId="352" builtinId="9" hidden="1"/>
    <cellStyle name="Besuchter Hyperlink" xfId="354" builtinId="9" hidden="1"/>
    <cellStyle name="Besuchter Hyperlink" xfId="356" builtinId="9" hidden="1"/>
    <cellStyle name="Besuchter Hyperlink" xfId="358" builtinId="9" hidden="1"/>
    <cellStyle name="Besuchter Hyperlink" xfId="360" builtinId="9" hidden="1"/>
    <cellStyle name="Komma" xfId="267" builtinId="3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" xfId="143" builtinId="8" hidden="1"/>
    <cellStyle name="Link" xfId="145" builtinId="8" hidden="1"/>
    <cellStyle name="Link" xfId="147" builtinId="8" hidden="1"/>
    <cellStyle name="Link" xfId="149" builtinId="8" hidden="1"/>
    <cellStyle name="Link" xfId="151" builtinId="8" hidden="1"/>
    <cellStyle name="Link" xfId="153" builtinId="8" hidden="1"/>
    <cellStyle name="Link" xfId="155" builtinId="8" hidden="1"/>
    <cellStyle name="Link" xfId="157" builtinId="8" hidden="1"/>
    <cellStyle name="Link" xfId="159" builtinId="8" hidden="1"/>
    <cellStyle name="Link" xfId="161" builtinId="8" hidden="1"/>
    <cellStyle name="Link" xfId="163" builtinId="8" hidden="1"/>
    <cellStyle name="Link" xfId="165" builtinId="8" hidden="1"/>
    <cellStyle name="Link" xfId="167" builtinId="8" hidden="1"/>
    <cellStyle name="Link" xfId="169" builtinId="8" hidden="1"/>
    <cellStyle name="Link" xfId="171" builtinId="8" hidden="1"/>
    <cellStyle name="Link" xfId="173" builtinId="8" hidden="1"/>
    <cellStyle name="Link" xfId="175" builtinId="8" hidden="1"/>
    <cellStyle name="Link" xfId="177" builtinId="8" hidden="1"/>
    <cellStyle name="Link" xfId="179" builtinId="8" hidden="1"/>
    <cellStyle name="Link" xfId="181" builtinId="8" hidden="1"/>
    <cellStyle name="Link" xfId="183" builtinId="8" hidden="1"/>
    <cellStyle name="Link" xfId="185" builtinId="8" hidden="1"/>
    <cellStyle name="Link" xfId="187" builtinId="8" hidden="1"/>
    <cellStyle name="Link" xfId="189" builtinId="8" hidden="1"/>
    <cellStyle name="Link" xfId="191" builtinId="8" hidden="1"/>
    <cellStyle name="Link" xfId="193" builtinId="8" hidden="1"/>
    <cellStyle name="Link" xfId="195" builtinId="8" hidden="1"/>
    <cellStyle name="Link" xfId="197" builtinId="8" hidden="1"/>
    <cellStyle name="Link" xfId="199" builtinId="8" hidden="1"/>
    <cellStyle name="Link" xfId="201" builtinId="8" hidden="1"/>
    <cellStyle name="Link" xfId="203" builtinId="8" hidden="1"/>
    <cellStyle name="Link" xfId="205" builtinId="8" hidden="1"/>
    <cellStyle name="Link" xfId="207" builtinId="8" hidden="1"/>
    <cellStyle name="Link" xfId="209" builtinId="8" hidden="1"/>
    <cellStyle name="Link" xfId="211" builtinId="8" hidden="1"/>
    <cellStyle name="Link" xfId="213" builtinId="8" hidden="1"/>
    <cellStyle name="Link" xfId="215" builtinId="8" hidden="1"/>
    <cellStyle name="Link" xfId="217" builtinId="8" hidden="1"/>
    <cellStyle name="Link" xfId="219" builtinId="8" hidden="1"/>
    <cellStyle name="Link" xfId="221" builtinId="8" hidden="1"/>
    <cellStyle name="Link" xfId="223" builtinId="8" hidden="1"/>
    <cellStyle name="Link" xfId="225" builtinId="8" hidden="1"/>
    <cellStyle name="Link" xfId="227" builtinId="8" hidden="1"/>
    <cellStyle name="Link" xfId="229" builtinId="8" hidden="1"/>
    <cellStyle name="Link" xfId="231" builtinId="8" hidden="1"/>
    <cellStyle name="Link" xfId="233" builtinId="8" hidden="1"/>
    <cellStyle name="Link" xfId="235" builtinId="8" hidden="1"/>
    <cellStyle name="Link" xfId="237" builtinId="8" hidden="1"/>
    <cellStyle name="Link" xfId="239" builtinId="8" hidden="1"/>
    <cellStyle name="Link" xfId="241" builtinId="8" hidden="1"/>
    <cellStyle name="Link" xfId="243" builtinId="8" hidden="1"/>
    <cellStyle name="Link" xfId="245" builtinId="8" hidden="1"/>
    <cellStyle name="Link" xfId="247" builtinId="8" hidden="1"/>
    <cellStyle name="Link" xfId="249" builtinId="8" hidden="1"/>
    <cellStyle name="Link" xfId="251" builtinId="8" hidden="1"/>
    <cellStyle name="Link" xfId="253" builtinId="8" hidden="1"/>
    <cellStyle name="Link" xfId="255" builtinId="8" hidden="1"/>
    <cellStyle name="Link" xfId="257" builtinId="8" hidden="1"/>
    <cellStyle name="Link" xfId="259" builtinId="8" hidden="1"/>
    <cellStyle name="Link" xfId="261" builtinId="8" hidden="1"/>
    <cellStyle name="Link" xfId="263" builtinId="8" hidden="1"/>
    <cellStyle name="Link" xfId="265" builtinId="8" hidden="1"/>
    <cellStyle name="Link" xfId="269" builtinId="8" hidden="1"/>
    <cellStyle name="Link" xfId="271" builtinId="8" hidden="1"/>
    <cellStyle name="Link" xfId="273" builtinId="8" hidden="1"/>
    <cellStyle name="Link" xfId="275" builtinId="8" hidden="1"/>
    <cellStyle name="Link" xfId="277" builtinId="8" hidden="1"/>
    <cellStyle name="Link" xfId="279" builtinId="8" hidden="1"/>
    <cellStyle name="Link" xfId="281" builtinId="8" hidden="1"/>
    <cellStyle name="Link" xfId="283" builtinId="8" hidden="1"/>
    <cellStyle name="Link" xfId="285" builtinId="8" hidden="1"/>
    <cellStyle name="Link" xfId="287" builtinId="8" hidden="1"/>
    <cellStyle name="Link" xfId="289" builtinId="8" hidden="1"/>
    <cellStyle name="Link" xfId="291" builtinId="8" hidden="1"/>
    <cellStyle name="Link" xfId="293" builtinId="8" hidden="1"/>
    <cellStyle name="Link" xfId="295" builtinId="8" hidden="1"/>
    <cellStyle name="Link" xfId="297" builtinId="8" hidden="1"/>
    <cellStyle name="Link" xfId="299" builtinId="8" hidden="1"/>
    <cellStyle name="Link" xfId="301" builtinId="8" hidden="1"/>
    <cellStyle name="Link" xfId="303" builtinId="8" hidden="1"/>
    <cellStyle name="Link" xfId="305" builtinId="8" hidden="1"/>
    <cellStyle name="Link" xfId="307" builtinId="8" hidden="1"/>
    <cellStyle name="Link" xfId="309" builtinId="8" hidden="1"/>
    <cellStyle name="Link" xfId="311" builtinId="8" hidden="1"/>
    <cellStyle name="Link" xfId="313" builtinId="8" hidden="1"/>
    <cellStyle name="Link" xfId="315" builtinId="8" hidden="1"/>
    <cellStyle name="Link" xfId="317" builtinId="8" hidden="1"/>
    <cellStyle name="Link" xfId="319" builtinId="8" hidden="1"/>
    <cellStyle name="Link" xfId="321" builtinId="8" hidden="1"/>
    <cellStyle name="Link" xfId="323" builtinId="8" hidden="1"/>
    <cellStyle name="Link" xfId="325" builtinId="8" hidden="1"/>
    <cellStyle name="Link" xfId="327" builtinId="8" hidden="1"/>
    <cellStyle name="Link" xfId="329" builtinId="8" hidden="1"/>
    <cellStyle name="Link" xfId="331" builtinId="8" hidden="1"/>
    <cellStyle name="Link" xfId="333" builtinId="8" hidden="1"/>
    <cellStyle name="Link" xfId="335" builtinId="8" hidden="1"/>
    <cellStyle name="Link" xfId="337" builtinId="8" hidden="1"/>
    <cellStyle name="Link" xfId="339" builtinId="8" hidden="1"/>
    <cellStyle name="Link" xfId="341" builtinId="8" hidden="1"/>
    <cellStyle name="Link" xfId="343" builtinId="8" hidden="1"/>
    <cellStyle name="Link" xfId="345" builtinId="8" hidden="1"/>
    <cellStyle name="Link" xfId="347" builtinId="8" hidden="1"/>
    <cellStyle name="Link" xfId="349" builtinId="8" hidden="1"/>
    <cellStyle name="Link" xfId="351" builtinId="8" hidden="1"/>
    <cellStyle name="Link" xfId="353" builtinId="8" hidden="1"/>
    <cellStyle name="Link" xfId="355" builtinId="8" hidden="1"/>
    <cellStyle name="Link" xfId="357" builtinId="8" hidden="1"/>
    <cellStyle name="Link" xfId="359" builtinId="8" hidden="1"/>
    <cellStyle name="Prozent" xfId="268" builtinId="5"/>
    <cellStyle name="Standard" xfId="0" builtinId="0"/>
  </cellStyles>
  <dxfs count="0"/>
  <tableStyles count="0" defaultTableStyle="TableStyleMedium9" defaultPivotStyle="PivotStyleMedium4"/>
  <colors>
    <mruColors>
      <color rgb="FF7A8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242661517171102E-2"/>
          <c:y val="6.8801885130554505E-2"/>
          <c:w val="0.90109830428855497"/>
          <c:h val="0.804437693569518"/>
        </c:manualLayout>
      </c:layout>
      <c:lineChart>
        <c:grouping val="standard"/>
        <c:varyColors val="0"/>
        <c:ser>
          <c:idx val="0"/>
          <c:order val="0"/>
          <c:tx>
            <c:strRef>
              <c:f>'8541,8542_final'!$B$1</c:f>
              <c:strCache>
                <c:ptCount val="1"/>
                <c:pt idx="0">
                  <c:v>Japan</c:v>
                </c:pt>
              </c:strCache>
            </c:strRef>
          </c:tx>
          <c:marker>
            <c:symbol val="none"/>
          </c:marker>
          <c:cat>
            <c:strRef>
              <c:f>'8541,8542_final'!$A$2:$A$51</c:f>
              <c:strCache>
                <c:ptCount val="49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</c:strCache>
            </c:strRef>
          </c:cat>
          <c:val>
            <c:numRef>
              <c:f>'8541,8542_final'!$B$2:$B$51</c:f>
              <c:numCache>
                <c:formatCode>General</c:formatCode>
                <c:ptCount val="50"/>
                <c:pt idx="0">
                  <c:v>1.2342679999999999</c:v>
                </c:pt>
                <c:pt idx="1">
                  <c:v>1.354976</c:v>
                </c:pt>
                <c:pt idx="2">
                  <c:v>1.439281</c:v>
                </c:pt>
                <c:pt idx="3">
                  <c:v>1.469552</c:v>
                </c:pt>
                <c:pt idx="4">
                  <c:v>1.501595</c:v>
                </c:pt>
                <c:pt idx="5">
                  <c:v>1.66658</c:v>
                </c:pt>
                <c:pt idx="6">
                  <c:v>1.54844</c:v>
                </c:pt>
                <c:pt idx="7">
                  <c:v>1.61571</c:v>
                </c:pt>
                <c:pt idx="8">
                  <c:v>1.695605</c:v>
                </c:pt>
                <c:pt idx="9">
                  <c:v>1.4808250000000001</c:v>
                </c:pt>
                <c:pt idx="10">
                  <c:v>1.613022</c:v>
                </c:pt>
                <c:pt idx="11">
                  <c:v>1.533747</c:v>
                </c:pt>
                <c:pt idx="12">
                  <c:v>1.3879600000000001</c:v>
                </c:pt>
                <c:pt idx="13">
                  <c:v>1.1821759999999999</c:v>
                </c:pt>
                <c:pt idx="14">
                  <c:v>1.5908929999999999</c:v>
                </c:pt>
                <c:pt idx="15">
                  <c:v>1.722987</c:v>
                </c:pt>
                <c:pt idx="16">
                  <c:v>1.7117279999999999</c:v>
                </c:pt>
                <c:pt idx="17">
                  <c:v>1.6476679999999999</c:v>
                </c:pt>
                <c:pt idx="18">
                  <c:v>1.8234490000000001</c:v>
                </c:pt>
                <c:pt idx="19">
                  <c:v>1.8891469999999999</c:v>
                </c:pt>
                <c:pt idx="20">
                  <c:v>2.0137299999999998</c:v>
                </c:pt>
                <c:pt idx="21">
                  <c:v>1.9265239999999999</c:v>
                </c:pt>
                <c:pt idx="22">
                  <c:v>1.7299389999999999</c:v>
                </c:pt>
                <c:pt idx="23">
                  <c:v>1.4217519999999999</c:v>
                </c:pt>
                <c:pt idx="24">
                  <c:v>1.608584</c:v>
                </c:pt>
                <c:pt idx="25">
                  <c:v>1.341194</c:v>
                </c:pt>
                <c:pt idx="26">
                  <c:v>1.5014259999999999</c:v>
                </c:pt>
                <c:pt idx="27">
                  <c:v>1.6185069999999999</c:v>
                </c:pt>
                <c:pt idx="28">
                  <c:v>1.703687</c:v>
                </c:pt>
                <c:pt idx="29">
                  <c:v>1.638469</c:v>
                </c:pt>
                <c:pt idx="30">
                  <c:v>1.7508360000000001</c:v>
                </c:pt>
                <c:pt idx="31">
                  <c:v>1.957951</c:v>
                </c:pt>
                <c:pt idx="32">
                  <c:v>2.058656</c:v>
                </c:pt>
                <c:pt idx="33">
                  <c:v>1.9703660000000001</c:v>
                </c:pt>
                <c:pt idx="34">
                  <c:v>2.051269</c:v>
                </c:pt>
                <c:pt idx="35">
                  <c:v>1.7837080000000001</c:v>
                </c:pt>
                <c:pt idx="36">
                  <c:v>1.455009</c:v>
                </c:pt>
                <c:pt idx="37">
                  <c:v>1.5286109999999999</c:v>
                </c:pt>
                <c:pt idx="38">
                  <c:v>1.83785</c:v>
                </c:pt>
                <c:pt idx="39">
                  <c:v>1.992545</c:v>
                </c:pt>
                <c:pt idx="40">
                  <c:v>1.822168</c:v>
                </c:pt>
                <c:pt idx="41">
                  <c:v>1.7809090000000001</c:v>
                </c:pt>
                <c:pt idx="42">
                  <c:v>1.7920050000000001</c:v>
                </c:pt>
                <c:pt idx="43">
                  <c:v>1.8014760000000001</c:v>
                </c:pt>
                <c:pt idx="44">
                  <c:v>2.2866719999999998</c:v>
                </c:pt>
                <c:pt idx="45">
                  <c:v>1.830927</c:v>
                </c:pt>
                <c:pt idx="46">
                  <c:v>1.88622</c:v>
                </c:pt>
                <c:pt idx="47">
                  <c:v>2.576095</c:v>
                </c:pt>
                <c:pt idx="48">
                  <c:v>1.962968</c:v>
                </c:pt>
                <c:pt idx="49">
                  <c:v>1.66774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F4-2240-B96B-069B1DB323E3}"/>
            </c:ext>
          </c:extLst>
        </c:ser>
        <c:ser>
          <c:idx val="1"/>
          <c:order val="1"/>
          <c:tx>
            <c:strRef>
              <c:f>'8541,8542_final'!$C$1</c:f>
              <c:strCache>
                <c:ptCount val="1"/>
                <c:pt idx="0">
                  <c:v>Malaysia</c:v>
                </c:pt>
              </c:strCache>
            </c:strRef>
          </c:tx>
          <c:marker>
            <c:symbol val="none"/>
          </c:marker>
          <c:cat>
            <c:strRef>
              <c:f>'8541,8542_final'!$A$2:$A$51</c:f>
              <c:strCache>
                <c:ptCount val="49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</c:strCache>
            </c:strRef>
          </c:cat>
          <c:val>
            <c:numRef>
              <c:f>'8541,8542_final'!$C$2:$C$51</c:f>
              <c:numCache>
                <c:formatCode>General</c:formatCode>
                <c:ptCount val="50"/>
                <c:pt idx="0">
                  <c:v>1.6308849999999999</c:v>
                </c:pt>
                <c:pt idx="1">
                  <c:v>1.8641430000000001</c:v>
                </c:pt>
                <c:pt idx="2">
                  <c:v>2.116533</c:v>
                </c:pt>
                <c:pt idx="3">
                  <c:v>2.0159530000000001</c:v>
                </c:pt>
                <c:pt idx="4">
                  <c:v>2.1684060000000001</c:v>
                </c:pt>
                <c:pt idx="5">
                  <c:v>2.379149</c:v>
                </c:pt>
                <c:pt idx="6">
                  <c:v>2.2496330000000002</c:v>
                </c:pt>
                <c:pt idx="7">
                  <c:v>2.7199680000000002</c:v>
                </c:pt>
                <c:pt idx="8">
                  <c:v>2.5720010000000002</c:v>
                </c:pt>
                <c:pt idx="9">
                  <c:v>2.044308</c:v>
                </c:pt>
                <c:pt idx="10">
                  <c:v>2.423794</c:v>
                </c:pt>
                <c:pt idx="11">
                  <c:v>2.4927380000000001</c:v>
                </c:pt>
                <c:pt idx="12">
                  <c:v>2.2232959999999999</c:v>
                </c:pt>
                <c:pt idx="13">
                  <c:v>1.746597</c:v>
                </c:pt>
                <c:pt idx="14">
                  <c:v>2.4422839999999999</c:v>
                </c:pt>
                <c:pt idx="15">
                  <c:v>2.2733129999999999</c:v>
                </c:pt>
                <c:pt idx="16">
                  <c:v>2.7428900000000001</c:v>
                </c:pt>
                <c:pt idx="17">
                  <c:v>2.5171169999999998</c:v>
                </c:pt>
                <c:pt idx="18">
                  <c:v>2.862168</c:v>
                </c:pt>
                <c:pt idx="19">
                  <c:v>2.2204760000000001</c:v>
                </c:pt>
                <c:pt idx="20">
                  <c:v>3.2414679999999998</c:v>
                </c:pt>
                <c:pt idx="21">
                  <c:v>2.677028</c:v>
                </c:pt>
                <c:pt idx="22">
                  <c:v>1.8165610000000001</c:v>
                </c:pt>
                <c:pt idx="23">
                  <c:v>1.959757</c:v>
                </c:pt>
                <c:pt idx="24">
                  <c:v>2.4789279999999998</c:v>
                </c:pt>
                <c:pt idx="25">
                  <c:v>1.9882649999999999</c:v>
                </c:pt>
                <c:pt idx="26">
                  <c:v>2.87792</c:v>
                </c:pt>
                <c:pt idx="27">
                  <c:v>2.725387</c:v>
                </c:pt>
                <c:pt idx="28">
                  <c:v>2.6073230000000001</c:v>
                </c:pt>
                <c:pt idx="29">
                  <c:v>3.1307079999999998</c:v>
                </c:pt>
                <c:pt idx="30">
                  <c:v>2.901214</c:v>
                </c:pt>
                <c:pt idx="31">
                  <c:v>3.1226349999999998</c:v>
                </c:pt>
                <c:pt idx="32">
                  <c:v>3.344519</c:v>
                </c:pt>
                <c:pt idx="33">
                  <c:v>2.7443409999999999</c:v>
                </c:pt>
                <c:pt idx="34">
                  <c:v>2.7072699999999998</c:v>
                </c:pt>
                <c:pt idx="35">
                  <c:v>2.8901629999999998</c:v>
                </c:pt>
                <c:pt idx="36">
                  <c:v>2.1261239999999999</c:v>
                </c:pt>
                <c:pt idx="37">
                  <c:v>2.1254209999999998</c:v>
                </c:pt>
                <c:pt idx="38">
                  <c:v>3.1112030000000002</c:v>
                </c:pt>
                <c:pt idx="39">
                  <c:v>2.6438600000000001</c:v>
                </c:pt>
                <c:pt idx="40">
                  <c:v>2.4889420000000002</c:v>
                </c:pt>
                <c:pt idx="41">
                  <c:v>3.281412</c:v>
                </c:pt>
                <c:pt idx="42">
                  <c:v>2.5476869999999998</c:v>
                </c:pt>
                <c:pt idx="43">
                  <c:v>2.8694259999999998</c:v>
                </c:pt>
                <c:pt idx="44">
                  <c:v>3.5418059999999998</c:v>
                </c:pt>
                <c:pt idx="45">
                  <c:v>2.4222429999999999</c:v>
                </c:pt>
                <c:pt idx="46">
                  <c:v>2.677975</c:v>
                </c:pt>
                <c:pt idx="47">
                  <c:v>3.3163860000000001</c:v>
                </c:pt>
                <c:pt idx="48">
                  <c:v>2.8098239999999999</c:v>
                </c:pt>
                <c:pt idx="49">
                  <c:v>2.2358539999999998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F4-2240-B96B-069B1DB323E3}"/>
            </c:ext>
          </c:extLst>
        </c:ser>
        <c:ser>
          <c:idx val="2"/>
          <c:order val="2"/>
          <c:tx>
            <c:strRef>
              <c:f>'8541,8542_final'!$D$1</c:f>
              <c:strCache>
                <c:ptCount val="1"/>
                <c:pt idx="0">
                  <c:v>Philippines</c:v>
                </c:pt>
              </c:strCache>
            </c:strRef>
          </c:tx>
          <c:marker>
            <c:symbol val="none"/>
          </c:marker>
          <c:cat>
            <c:strRef>
              <c:f>'8541,8542_final'!$A$2:$A$51</c:f>
              <c:strCache>
                <c:ptCount val="49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</c:strCache>
            </c:strRef>
          </c:cat>
          <c:val>
            <c:numRef>
              <c:f>'8541,8542_final'!$D$2:$D$51</c:f>
              <c:numCache>
                <c:formatCode>General</c:formatCode>
                <c:ptCount val="50"/>
                <c:pt idx="0">
                  <c:v>0.49065300000000001</c:v>
                </c:pt>
                <c:pt idx="1">
                  <c:v>0.51241899999999996</c:v>
                </c:pt>
                <c:pt idx="2">
                  <c:v>0.58652899999999997</c:v>
                </c:pt>
                <c:pt idx="3">
                  <c:v>0.59540499999999996</c:v>
                </c:pt>
                <c:pt idx="4">
                  <c:v>0.61009400000000003</c:v>
                </c:pt>
                <c:pt idx="5">
                  <c:v>0.64813600000000005</c:v>
                </c:pt>
                <c:pt idx="6">
                  <c:v>0.65448099999999998</c:v>
                </c:pt>
                <c:pt idx="7">
                  <c:v>0.71794199999999997</c:v>
                </c:pt>
                <c:pt idx="8">
                  <c:v>0.79419099999999998</c:v>
                </c:pt>
                <c:pt idx="9">
                  <c:v>0.68957199999999996</c:v>
                </c:pt>
                <c:pt idx="10">
                  <c:v>0.75223799999999996</c:v>
                </c:pt>
                <c:pt idx="11">
                  <c:v>0.75489499999999998</c:v>
                </c:pt>
                <c:pt idx="12">
                  <c:v>0.75536199999999998</c:v>
                </c:pt>
                <c:pt idx="13">
                  <c:v>0.52526899999999999</c:v>
                </c:pt>
                <c:pt idx="14">
                  <c:v>0.68080799999999997</c:v>
                </c:pt>
                <c:pt idx="15">
                  <c:v>0.64433399999999996</c:v>
                </c:pt>
                <c:pt idx="16">
                  <c:v>0.67804699999999996</c:v>
                </c:pt>
                <c:pt idx="17">
                  <c:v>0.68558200000000002</c:v>
                </c:pt>
                <c:pt idx="18">
                  <c:v>0.78836099999999998</c:v>
                </c:pt>
                <c:pt idx="19">
                  <c:v>0.75755399999999995</c:v>
                </c:pt>
                <c:pt idx="20">
                  <c:v>0.818743</c:v>
                </c:pt>
                <c:pt idx="21">
                  <c:v>0.696465</c:v>
                </c:pt>
                <c:pt idx="22">
                  <c:v>0.65804510000000005</c:v>
                </c:pt>
                <c:pt idx="23">
                  <c:v>0.53956300000000001</c:v>
                </c:pt>
                <c:pt idx="24">
                  <c:v>0.66577200000000003</c:v>
                </c:pt>
                <c:pt idx="25">
                  <c:v>0.42048799999999997</c:v>
                </c:pt>
                <c:pt idx="26">
                  <c:v>0.61095299999999997</c:v>
                </c:pt>
                <c:pt idx="27">
                  <c:v>0.64163300000000001</c:v>
                </c:pt>
                <c:pt idx="28">
                  <c:v>0.63188509999999998</c:v>
                </c:pt>
                <c:pt idx="29">
                  <c:v>0.60759200000000002</c:v>
                </c:pt>
                <c:pt idx="30">
                  <c:v>0.65036000000000005</c:v>
                </c:pt>
                <c:pt idx="31">
                  <c:v>0.68848399999999998</c:v>
                </c:pt>
                <c:pt idx="32">
                  <c:v>0.74407800000000002</c:v>
                </c:pt>
                <c:pt idx="33">
                  <c:v>0.65996690000000002</c:v>
                </c:pt>
                <c:pt idx="34">
                  <c:v>0.67986100000000005</c:v>
                </c:pt>
                <c:pt idx="35">
                  <c:v>0.67322000000000004</c:v>
                </c:pt>
                <c:pt idx="36">
                  <c:v>0.47676800000000003</c:v>
                </c:pt>
                <c:pt idx="37">
                  <c:v>0.40942099999999998</c:v>
                </c:pt>
                <c:pt idx="38">
                  <c:v>0.72338000000000002</c:v>
                </c:pt>
                <c:pt idx="39">
                  <c:v>0.62142900000000001</c:v>
                </c:pt>
                <c:pt idx="40">
                  <c:v>0.58061600000000002</c:v>
                </c:pt>
                <c:pt idx="41">
                  <c:v>0.62536400000000003</c:v>
                </c:pt>
                <c:pt idx="42">
                  <c:v>0.70748500000000003</c:v>
                </c:pt>
                <c:pt idx="43">
                  <c:v>0.66944499999999996</c:v>
                </c:pt>
                <c:pt idx="44">
                  <c:v>0.83258100000000002</c:v>
                </c:pt>
                <c:pt idx="45">
                  <c:v>0.75696300000000005</c:v>
                </c:pt>
                <c:pt idx="46">
                  <c:v>0.82292799999999999</c:v>
                </c:pt>
                <c:pt idx="47">
                  <c:v>0.84093600000000002</c:v>
                </c:pt>
                <c:pt idx="48">
                  <c:v>0.78992700000000005</c:v>
                </c:pt>
                <c:pt idx="49">
                  <c:v>0.51617299999999999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F4-2240-B96B-069B1DB323E3}"/>
            </c:ext>
          </c:extLst>
        </c:ser>
        <c:ser>
          <c:idx val="3"/>
          <c:order val="3"/>
          <c:tx>
            <c:strRef>
              <c:f>'8541,8542_final'!$E$1</c:f>
              <c:strCache>
                <c:ptCount val="1"/>
                <c:pt idx="0">
                  <c:v>S.Korea</c:v>
                </c:pt>
              </c:strCache>
            </c:strRef>
          </c:tx>
          <c:marker>
            <c:symbol val="none"/>
          </c:marker>
          <c:cat>
            <c:strRef>
              <c:f>'8541,8542_final'!$A$2:$A$51</c:f>
              <c:strCache>
                <c:ptCount val="49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</c:strCache>
            </c:strRef>
          </c:cat>
          <c:val>
            <c:numRef>
              <c:f>'8541,8542_final'!$E$2:$E$51</c:f>
              <c:numCache>
                <c:formatCode>General</c:formatCode>
                <c:ptCount val="50"/>
                <c:pt idx="0">
                  <c:v>4.0443230000000003</c:v>
                </c:pt>
                <c:pt idx="1">
                  <c:v>4.4093299999999997</c:v>
                </c:pt>
                <c:pt idx="2">
                  <c:v>4.4923780000000004</c:v>
                </c:pt>
                <c:pt idx="3">
                  <c:v>4.6641940000000002</c:v>
                </c:pt>
                <c:pt idx="4">
                  <c:v>5.591818</c:v>
                </c:pt>
                <c:pt idx="5">
                  <c:v>5.5460079999999996</c:v>
                </c:pt>
                <c:pt idx="6">
                  <c:v>5.8368349999999998</c:v>
                </c:pt>
                <c:pt idx="7">
                  <c:v>6.3397269999999999</c:v>
                </c:pt>
                <c:pt idx="8">
                  <c:v>7.0308590000000004</c:v>
                </c:pt>
                <c:pt idx="9">
                  <c:v>6.59368</c:v>
                </c:pt>
                <c:pt idx="10">
                  <c:v>7.0611230000000003</c:v>
                </c:pt>
                <c:pt idx="11">
                  <c:v>6.7314340000000001</c:v>
                </c:pt>
                <c:pt idx="12">
                  <c:v>6.7590899999999996</c:v>
                </c:pt>
                <c:pt idx="13">
                  <c:v>5.7099039999999999</c:v>
                </c:pt>
                <c:pt idx="14">
                  <c:v>7.1116339999999996</c:v>
                </c:pt>
                <c:pt idx="15">
                  <c:v>7.0395430000000001</c:v>
                </c:pt>
                <c:pt idx="16">
                  <c:v>7.4847349999999997</c:v>
                </c:pt>
                <c:pt idx="17">
                  <c:v>7.1317690000000002</c:v>
                </c:pt>
                <c:pt idx="18">
                  <c:v>7.7456909999999999</c:v>
                </c:pt>
                <c:pt idx="19">
                  <c:v>7.9986050000000004</c:v>
                </c:pt>
                <c:pt idx="20">
                  <c:v>8.9093280000000004</c:v>
                </c:pt>
                <c:pt idx="21">
                  <c:v>7.4923859999999998</c:v>
                </c:pt>
                <c:pt idx="22">
                  <c:v>6.1119529999999997</c:v>
                </c:pt>
                <c:pt idx="23">
                  <c:v>4.9493989999999997</c:v>
                </c:pt>
                <c:pt idx="24">
                  <c:v>5.139691</c:v>
                </c:pt>
                <c:pt idx="25">
                  <c:v>4.0260040000000004</c:v>
                </c:pt>
                <c:pt idx="26">
                  <c:v>5.6090289999999996</c:v>
                </c:pt>
                <c:pt idx="27">
                  <c:v>6.1718359999999999</c:v>
                </c:pt>
                <c:pt idx="28">
                  <c:v>5.4235620000000004</c:v>
                </c:pt>
                <c:pt idx="29">
                  <c:v>5.044937</c:v>
                </c:pt>
                <c:pt idx="30">
                  <c:v>5.7520629999999997</c:v>
                </c:pt>
                <c:pt idx="31">
                  <c:v>5.5934809999999997</c:v>
                </c:pt>
                <c:pt idx="32">
                  <c:v>5.8253399999999997</c:v>
                </c:pt>
                <c:pt idx="33">
                  <c:v>5.4015570000000004</c:v>
                </c:pt>
                <c:pt idx="34">
                  <c:v>5.7243269999999997</c:v>
                </c:pt>
                <c:pt idx="35">
                  <c:v>5.3237800000000002</c:v>
                </c:pt>
                <c:pt idx="36">
                  <c:v>4.6946519999999996</c:v>
                </c:pt>
                <c:pt idx="37">
                  <c:v>4.4700240000000004</c:v>
                </c:pt>
                <c:pt idx="38">
                  <c:v>6.0084109999999997</c:v>
                </c:pt>
                <c:pt idx="39">
                  <c:v>5.4352539999999996</c:v>
                </c:pt>
                <c:pt idx="40">
                  <c:v>5.5173189999999996</c:v>
                </c:pt>
                <c:pt idx="41">
                  <c:v>5.6150120000000001</c:v>
                </c:pt>
                <c:pt idx="42">
                  <c:v>6.0580369999999997</c:v>
                </c:pt>
                <c:pt idx="43">
                  <c:v>5.9218169999999999</c:v>
                </c:pt>
                <c:pt idx="44">
                  <c:v>7.4053290000000001</c:v>
                </c:pt>
                <c:pt idx="45">
                  <c:v>6.2298770000000001</c:v>
                </c:pt>
                <c:pt idx="46">
                  <c:v>6.2888760000000001</c:v>
                </c:pt>
                <c:pt idx="47">
                  <c:v>6.4238600000000003</c:v>
                </c:pt>
                <c:pt idx="48">
                  <c:v>6.2353870000000002</c:v>
                </c:pt>
                <c:pt idx="49">
                  <c:v>5.718839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8F4-2240-B96B-069B1DB323E3}"/>
            </c:ext>
          </c:extLst>
        </c:ser>
        <c:ser>
          <c:idx val="4"/>
          <c:order val="4"/>
          <c:tx>
            <c:strRef>
              <c:f>'8541,8542_final'!$F$1</c:f>
              <c:strCache>
                <c:ptCount val="1"/>
                <c:pt idx="0">
                  <c:v>Taiwan</c:v>
                </c:pt>
              </c:strCache>
            </c:strRef>
          </c:tx>
          <c:marker>
            <c:symbol val="none"/>
          </c:marker>
          <c:cat>
            <c:strRef>
              <c:f>'8541,8542_final'!$A$2:$A$51</c:f>
              <c:strCache>
                <c:ptCount val="49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</c:strCache>
            </c:strRef>
          </c:cat>
          <c:val>
            <c:numRef>
              <c:f>'8541,8542_final'!$F$2:$F$51</c:f>
              <c:numCache>
                <c:formatCode>General</c:formatCode>
                <c:ptCount val="50"/>
                <c:pt idx="0">
                  <c:v>5.3895710000000001</c:v>
                </c:pt>
                <c:pt idx="1">
                  <c:v>5.6755570000000004</c:v>
                </c:pt>
                <c:pt idx="2">
                  <c:v>5.9049880000000003</c:v>
                </c:pt>
                <c:pt idx="3">
                  <c:v>6.0354669999999997</c:v>
                </c:pt>
                <c:pt idx="4">
                  <c:v>6.1129559999999996</c:v>
                </c:pt>
                <c:pt idx="5">
                  <c:v>7.0015169999999998</c:v>
                </c:pt>
                <c:pt idx="6">
                  <c:v>6.9814569999999998</c:v>
                </c:pt>
                <c:pt idx="7">
                  <c:v>7.8240220000000003</c:v>
                </c:pt>
                <c:pt idx="8">
                  <c:v>8.8604109999999991</c:v>
                </c:pt>
                <c:pt idx="9">
                  <c:v>8.3203580000000006</c:v>
                </c:pt>
                <c:pt idx="10">
                  <c:v>9.6535480000000007</c:v>
                </c:pt>
                <c:pt idx="11">
                  <c:v>8.2996409999999994</c:v>
                </c:pt>
                <c:pt idx="12">
                  <c:v>8.2242289999999993</c:v>
                </c:pt>
                <c:pt idx="13">
                  <c:v>5.9503110000000001</c:v>
                </c:pt>
                <c:pt idx="14">
                  <c:v>8.7808329999999994</c:v>
                </c:pt>
                <c:pt idx="15">
                  <c:v>8.3529540000000004</c:v>
                </c:pt>
                <c:pt idx="16">
                  <c:v>8.4927159999999997</c:v>
                </c:pt>
                <c:pt idx="17">
                  <c:v>8.0258640000000003</c:v>
                </c:pt>
                <c:pt idx="18">
                  <c:v>9.271566</c:v>
                </c:pt>
                <c:pt idx="19">
                  <c:v>9.2909839999999999</c:v>
                </c:pt>
                <c:pt idx="20">
                  <c:v>10.11919</c:v>
                </c:pt>
                <c:pt idx="21">
                  <c:v>9.6919810000000002</c:v>
                </c:pt>
                <c:pt idx="22">
                  <c:v>8.6112389999999994</c:v>
                </c:pt>
                <c:pt idx="23">
                  <c:v>7.0881169999999996</c:v>
                </c:pt>
                <c:pt idx="24">
                  <c:v>8.2613990000000008</c:v>
                </c:pt>
                <c:pt idx="25">
                  <c:v>5.636673</c:v>
                </c:pt>
                <c:pt idx="26">
                  <c:v>7.8968239999999996</c:v>
                </c:pt>
                <c:pt idx="27">
                  <c:v>7.604133</c:v>
                </c:pt>
                <c:pt idx="28">
                  <c:v>7.9433179999999997</c:v>
                </c:pt>
                <c:pt idx="29">
                  <c:v>8.0520180000000003</c:v>
                </c:pt>
                <c:pt idx="30">
                  <c:v>8.8471100000000007</c:v>
                </c:pt>
                <c:pt idx="31">
                  <c:v>9.6658840000000001</c:v>
                </c:pt>
                <c:pt idx="32">
                  <c:v>9.7408020000000004</c:v>
                </c:pt>
                <c:pt idx="33">
                  <c:v>9.5515889999999999</c:v>
                </c:pt>
                <c:pt idx="34">
                  <c:v>10.567030000000001</c:v>
                </c:pt>
                <c:pt idx="35">
                  <c:v>9.3769039999999997</c:v>
                </c:pt>
                <c:pt idx="36">
                  <c:v>7.0094010000000004</c:v>
                </c:pt>
                <c:pt idx="37">
                  <c:v>7.2868219999999999</c:v>
                </c:pt>
                <c:pt idx="38">
                  <c:v>9.3684429999999992</c:v>
                </c:pt>
                <c:pt idx="39">
                  <c:v>9.3301649999999992</c:v>
                </c:pt>
                <c:pt idx="40">
                  <c:v>9.0515059999999998</c:v>
                </c:pt>
                <c:pt idx="41">
                  <c:v>9.9994980000000009</c:v>
                </c:pt>
                <c:pt idx="42">
                  <c:v>10.92192</c:v>
                </c:pt>
                <c:pt idx="43">
                  <c:v>12.213229999999999</c:v>
                </c:pt>
                <c:pt idx="44">
                  <c:v>13.829040000000001</c:v>
                </c:pt>
                <c:pt idx="45">
                  <c:v>12.4819</c:v>
                </c:pt>
                <c:pt idx="46">
                  <c:v>13.073370000000001</c:v>
                </c:pt>
                <c:pt idx="47">
                  <c:v>12.91258</c:v>
                </c:pt>
                <c:pt idx="48">
                  <c:v>11.521179999999999</c:v>
                </c:pt>
                <c:pt idx="49">
                  <c:v>9.2290679999999998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8F4-2240-B96B-069B1DB323E3}"/>
            </c:ext>
          </c:extLst>
        </c:ser>
        <c:ser>
          <c:idx val="5"/>
          <c:order val="5"/>
          <c:tx>
            <c:strRef>
              <c:f>'8541,8542_final'!$G$1</c:f>
              <c:strCache>
                <c:ptCount val="1"/>
                <c:pt idx="0">
                  <c:v>US</c:v>
                </c:pt>
              </c:strCache>
            </c:strRef>
          </c:tx>
          <c:marker>
            <c:symbol val="none"/>
          </c:marker>
          <c:cat>
            <c:strRef>
              <c:f>'8541,8542_final'!$A$2:$A$51</c:f>
              <c:strCache>
                <c:ptCount val="49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</c:strCache>
            </c:strRef>
          </c:cat>
          <c:val>
            <c:numRef>
              <c:f>'8541,8542_final'!$G$2:$G$51</c:f>
              <c:numCache>
                <c:formatCode>General</c:formatCode>
                <c:ptCount val="50"/>
                <c:pt idx="0">
                  <c:v>0.82261099999999998</c:v>
                </c:pt>
                <c:pt idx="1">
                  <c:v>0.90018900000000002</c:v>
                </c:pt>
                <c:pt idx="2">
                  <c:v>0.89574500000000001</c:v>
                </c:pt>
                <c:pt idx="3">
                  <c:v>0.74432100000000001</c:v>
                </c:pt>
                <c:pt idx="4">
                  <c:v>0.89514499999999997</c:v>
                </c:pt>
                <c:pt idx="5">
                  <c:v>0.94243900000000003</c:v>
                </c:pt>
                <c:pt idx="6">
                  <c:v>0.90313699999999997</c:v>
                </c:pt>
                <c:pt idx="7">
                  <c:v>1.106052</c:v>
                </c:pt>
                <c:pt idx="8">
                  <c:v>1.0607839999999999</c:v>
                </c:pt>
                <c:pt idx="9">
                  <c:v>0.89354</c:v>
                </c:pt>
                <c:pt idx="10">
                  <c:v>0.966692</c:v>
                </c:pt>
                <c:pt idx="11">
                  <c:v>0.90855300000000006</c:v>
                </c:pt>
                <c:pt idx="12">
                  <c:v>1.0288040000000001</c:v>
                </c:pt>
                <c:pt idx="13">
                  <c:v>0.92005199999999998</c:v>
                </c:pt>
                <c:pt idx="14">
                  <c:v>0.940052</c:v>
                </c:pt>
                <c:pt idx="15">
                  <c:v>0.88947900000000002</c:v>
                </c:pt>
                <c:pt idx="16">
                  <c:v>0.98254799999999998</c:v>
                </c:pt>
                <c:pt idx="17">
                  <c:v>1.0309079999999999</c:v>
                </c:pt>
                <c:pt idx="18">
                  <c:v>1.017714</c:v>
                </c:pt>
                <c:pt idx="19">
                  <c:v>1.1575839999999999</c:v>
                </c:pt>
                <c:pt idx="20">
                  <c:v>1.116527</c:v>
                </c:pt>
                <c:pt idx="21">
                  <c:v>1.281984</c:v>
                </c:pt>
                <c:pt idx="22">
                  <c:v>1.277237</c:v>
                </c:pt>
                <c:pt idx="23">
                  <c:v>1.2032659999999999</c:v>
                </c:pt>
                <c:pt idx="24">
                  <c:v>1.154247</c:v>
                </c:pt>
                <c:pt idx="25">
                  <c:v>1.0860350000000001</c:v>
                </c:pt>
                <c:pt idx="26">
                  <c:v>1.307874</c:v>
                </c:pt>
                <c:pt idx="27">
                  <c:v>1.2344310000000001</c:v>
                </c:pt>
                <c:pt idx="28">
                  <c:v>1.2465520000000001</c:v>
                </c:pt>
                <c:pt idx="29">
                  <c:v>1.100576</c:v>
                </c:pt>
                <c:pt idx="30">
                  <c:v>1.138949</c:v>
                </c:pt>
                <c:pt idx="31">
                  <c:v>1.241962</c:v>
                </c:pt>
                <c:pt idx="32">
                  <c:v>1.278297</c:v>
                </c:pt>
                <c:pt idx="33">
                  <c:v>1.2746249999999999</c:v>
                </c:pt>
                <c:pt idx="34">
                  <c:v>1.210248</c:v>
                </c:pt>
                <c:pt idx="35">
                  <c:v>1.1779520000000001</c:v>
                </c:pt>
                <c:pt idx="36">
                  <c:v>1.020591</c:v>
                </c:pt>
                <c:pt idx="37">
                  <c:v>1.2154529999999999</c:v>
                </c:pt>
                <c:pt idx="38">
                  <c:v>1.297587</c:v>
                </c:pt>
                <c:pt idx="39">
                  <c:v>1.2832319999999999</c:v>
                </c:pt>
                <c:pt idx="40">
                  <c:v>1.294459</c:v>
                </c:pt>
                <c:pt idx="41">
                  <c:v>1.2904519999999999</c:v>
                </c:pt>
                <c:pt idx="42">
                  <c:v>1.307669</c:v>
                </c:pt>
                <c:pt idx="43">
                  <c:v>1.152377</c:v>
                </c:pt>
                <c:pt idx="44">
                  <c:v>1.142104</c:v>
                </c:pt>
                <c:pt idx="45">
                  <c:v>1.296381</c:v>
                </c:pt>
                <c:pt idx="46">
                  <c:v>1.286205</c:v>
                </c:pt>
                <c:pt idx="47">
                  <c:v>1.464526</c:v>
                </c:pt>
                <c:pt idx="48">
                  <c:v>1.2808470000000001</c:v>
                </c:pt>
                <c:pt idx="49">
                  <c:v>1.3456399999999999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8F4-2240-B96B-069B1DB323E3}"/>
            </c:ext>
          </c:extLst>
        </c:ser>
        <c:ser>
          <c:idx val="6"/>
          <c:order val="6"/>
          <c:tx>
            <c:strRef>
              <c:f>'8541,8542_final'!$H$1</c:f>
              <c:strCache>
                <c:ptCount val="1"/>
                <c:pt idx="0">
                  <c:v>Vietnam</c:v>
                </c:pt>
              </c:strCache>
            </c:strRef>
          </c:tx>
          <c:marker>
            <c:symbol val="none"/>
          </c:marker>
          <c:cat>
            <c:strRef>
              <c:f>'8541,8542_final'!$A$2:$A$51</c:f>
              <c:strCache>
                <c:ptCount val="49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</c:strCache>
            </c:strRef>
          </c:cat>
          <c:val>
            <c:numRef>
              <c:f>'8541,8542_final'!$H$2:$H$51</c:f>
              <c:numCache>
                <c:formatCode>General</c:formatCode>
                <c:ptCount val="50"/>
                <c:pt idx="0">
                  <c:v>0.32736799999999999</c:v>
                </c:pt>
                <c:pt idx="1">
                  <c:v>0.33435900000000002</c:v>
                </c:pt>
                <c:pt idx="2">
                  <c:v>0.562226</c:v>
                </c:pt>
                <c:pt idx="3">
                  <c:v>0.429562</c:v>
                </c:pt>
                <c:pt idx="4">
                  <c:v>0.50198299999999996</c:v>
                </c:pt>
                <c:pt idx="5">
                  <c:v>0.55936200000000003</c:v>
                </c:pt>
                <c:pt idx="6">
                  <c:v>0.44713000000000003</c:v>
                </c:pt>
                <c:pt idx="7">
                  <c:v>0.63850899999999999</c:v>
                </c:pt>
                <c:pt idx="8">
                  <c:v>0.56578899999999999</c:v>
                </c:pt>
                <c:pt idx="9">
                  <c:v>0.48771700000000001</c:v>
                </c:pt>
                <c:pt idx="10">
                  <c:v>0.709596</c:v>
                </c:pt>
                <c:pt idx="11">
                  <c:v>0.59089000000000003</c:v>
                </c:pt>
                <c:pt idx="12">
                  <c:v>0.48106599999999999</c:v>
                </c:pt>
                <c:pt idx="13">
                  <c:v>0.44575799999999999</c:v>
                </c:pt>
                <c:pt idx="14">
                  <c:v>0.48078900000000002</c:v>
                </c:pt>
                <c:pt idx="15">
                  <c:v>0.43488300000000002</c:v>
                </c:pt>
                <c:pt idx="16">
                  <c:v>0.59153199999999995</c:v>
                </c:pt>
                <c:pt idx="17">
                  <c:v>0.52554999999999996</c:v>
                </c:pt>
                <c:pt idx="18">
                  <c:v>0.60605399999999998</c:v>
                </c:pt>
                <c:pt idx="19">
                  <c:v>0.78220500000000004</c:v>
                </c:pt>
                <c:pt idx="20">
                  <c:v>1.106641</c:v>
                </c:pt>
                <c:pt idx="21">
                  <c:v>0.91911200000000004</c:v>
                </c:pt>
                <c:pt idx="22">
                  <c:v>0.69896800000000003</c:v>
                </c:pt>
                <c:pt idx="23">
                  <c:v>0.57457199999999997</c:v>
                </c:pt>
                <c:pt idx="24">
                  <c:v>0.46744999999999998</c:v>
                </c:pt>
                <c:pt idx="25">
                  <c:v>0.46563399999999999</c:v>
                </c:pt>
                <c:pt idx="26">
                  <c:v>0.91009499999999999</c:v>
                </c:pt>
                <c:pt idx="27">
                  <c:v>0.76276500000000003</c:v>
                </c:pt>
                <c:pt idx="28">
                  <c:v>0.90093400000000001</c:v>
                </c:pt>
                <c:pt idx="29">
                  <c:v>1.0351189999999999</c:v>
                </c:pt>
                <c:pt idx="30">
                  <c:v>1.0944449999999999</c:v>
                </c:pt>
                <c:pt idx="31">
                  <c:v>1.404353</c:v>
                </c:pt>
                <c:pt idx="32">
                  <c:v>1.7492449999999999</c:v>
                </c:pt>
                <c:pt idx="33">
                  <c:v>1.4070659999999999</c:v>
                </c:pt>
                <c:pt idx="34">
                  <c:v>1.516583</c:v>
                </c:pt>
                <c:pt idx="35">
                  <c:v>1.875813</c:v>
                </c:pt>
                <c:pt idx="36">
                  <c:v>1.0465709999999999</c:v>
                </c:pt>
                <c:pt idx="37">
                  <c:v>1.429108</c:v>
                </c:pt>
                <c:pt idx="38">
                  <c:v>2.2271529999999999</c:v>
                </c:pt>
                <c:pt idx="39">
                  <c:v>1.447284</c:v>
                </c:pt>
                <c:pt idx="40">
                  <c:v>1.8133760000000001</c:v>
                </c:pt>
                <c:pt idx="41">
                  <c:v>2.025798</c:v>
                </c:pt>
                <c:pt idx="42">
                  <c:v>1.499215</c:v>
                </c:pt>
                <c:pt idx="43">
                  <c:v>1.645608</c:v>
                </c:pt>
                <c:pt idx="44">
                  <c:v>2.3331900000000001</c:v>
                </c:pt>
                <c:pt idx="45">
                  <c:v>1.444366</c:v>
                </c:pt>
                <c:pt idx="46">
                  <c:v>1.5260290000000001</c:v>
                </c:pt>
                <c:pt idx="47">
                  <c:v>2.1584050000000001</c:v>
                </c:pt>
                <c:pt idx="48">
                  <c:v>1.36792</c:v>
                </c:pt>
                <c:pt idx="49">
                  <c:v>1.552154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8F4-2240-B96B-069B1DB323E3}"/>
            </c:ext>
          </c:extLst>
        </c:ser>
        <c:ser>
          <c:idx val="7"/>
          <c:order val="7"/>
          <c:tx>
            <c:strRef>
              <c:f>'8541,8542_final'!$I$1</c:f>
              <c:strCache>
                <c:ptCount val="1"/>
                <c:pt idx="0">
                  <c:v>Sum</c:v>
                </c:pt>
              </c:strCache>
            </c:strRef>
          </c:tx>
          <c:marker>
            <c:symbol val="none"/>
          </c:marker>
          <c:cat>
            <c:strRef>
              <c:f>'8541,8542_final'!$A$2:$A$51</c:f>
              <c:strCache>
                <c:ptCount val="49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</c:strCache>
            </c:strRef>
          </c:cat>
          <c:val>
            <c:numRef>
              <c:f>'8541,8542_final'!$I$2:$I$51</c:f>
              <c:numCache>
                <c:formatCode>General</c:formatCode>
                <c:ptCount val="50"/>
                <c:pt idx="0">
                  <c:v>13.939679</c:v>
                </c:pt>
                <c:pt idx="1">
                  <c:v>15.050972999999997</c:v>
                </c:pt>
                <c:pt idx="2">
                  <c:v>15.997679999999999</c:v>
                </c:pt>
                <c:pt idx="3">
                  <c:v>15.954453999999998</c:v>
                </c:pt>
                <c:pt idx="4">
                  <c:v>17.381996999999998</c:v>
                </c:pt>
                <c:pt idx="5">
                  <c:v>18.743190999999999</c:v>
                </c:pt>
                <c:pt idx="6">
                  <c:v>18.621113000000001</c:v>
                </c:pt>
                <c:pt idx="7">
                  <c:v>20.961929999999995</c:v>
                </c:pt>
                <c:pt idx="8">
                  <c:v>22.579640000000001</c:v>
                </c:pt>
                <c:pt idx="9" formatCode="0.00000">
                  <c:v>20.51</c:v>
                </c:pt>
                <c:pt idx="10">
                  <c:v>23.180013000000002</c:v>
                </c:pt>
                <c:pt idx="11">
                  <c:v>21.311898000000003</c:v>
                </c:pt>
                <c:pt idx="12">
                  <c:v>20.859806999999996</c:v>
                </c:pt>
                <c:pt idx="13">
                  <c:v>16.480066999999998</c:v>
                </c:pt>
                <c:pt idx="14">
                  <c:v>22.027293</c:v>
                </c:pt>
                <c:pt idx="15">
                  <c:v>21.357493000000002</c:v>
                </c:pt>
                <c:pt idx="16">
                  <c:v>22.684196</c:v>
                </c:pt>
                <c:pt idx="17">
                  <c:v>21.564458000000002</c:v>
                </c:pt>
                <c:pt idx="18">
                  <c:v>24.115003000000002</c:v>
                </c:pt>
                <c:pt idx="19">
                  <c:v>24.096554999999999</c:v>
                </c:pt>
                <c:pt idx="20">
                  <c:v>27.325627000000001</c:v>
                </c:pt>
                <c:pt idx="21">
                  <c:v>24.685479999999998</c:v>
                </c:pt>
                <c:pt idx="22">
                  <c:v>20.903942100000002</c:v>
                </c:pt>
                <c:pt idx="23">
                  <c:v>17.736425999999998</c:v>
                </c:pt>
                <c:pt idx="24">
                  <c:v>19.776071000000002</c:v>
                </c:pt>
                <c:pt idx="25">
                  <c:v>14.964293000000001</c:v>
                </c:pt>
                <c:pt idx="26">
                  <c:v>20.714120999999999</c:v>
                </c:pt>
                <c:pt idx="27">
                  <c:v>20.758692000000003</c:v>
                </c:pt>
                <c:pt idx="28">
                  <c:v>20.4572611</c:v>
                </c:pt>
                <c:pt idx="29">
                  <c:v>20.609419000000003</c:v>
                </c:pt>
                <c:pt idx="30">
                  <c:v>22.134977000000003</c:v>
                </c:pt>
                <c:pt idx="31">
                  <c:v>23.674750000000003</c:v>
                </c:pt>
                <c:pt idx="32">
                  <c:v>24.740936999999995</c:v>
                </c:pt>
                <c:pt idx="33">
                  <c:v>23.009510900000002</c:v>
                </c:pt>
                <c:pt idx="34">
                  <c:v>24.456588</c:v>
                </c:pt>
                <c:pt idx="35">
                  <c:v>23.101540000000004</c:v>
                </c:pt>
                <c:pt idx="36">
                  <c:v>17.829115999999999</c:v>
                </c:pt>
                <c:pt idx="37">
                  <c:v>18.464860000000002</c:v>
                </c:pt>
                <c:pt idx="38">
                  <c:v>24.574027000000001</c:v>
                </c:pt>
                <c:pt idx="39">
                  <c:v>22.753768999999995</c:v>
                </c:pt>
                <c:pt idx="40">
                  <c:v>22.568386</c:v>
                </c:pt>
                <c:pt idx="41">
                  <c:v>24.618445000000001</c:v>
                </c:pt>
                <c:pt idx="42">
                  <c:v>24.834018</c:v>
                </c:pt>
                <c:pt idx="43">
                  <c:v>26.273378999999998</c:v>
                </c:pt>
                <c:pt idx="44">
                  <c:v>31.370722000000001</c:v>
                </c:pt>
                <c:pt idx="45">
                  <c:v>26.462657</c:v>
                </c:pt>
                <c:pt idx="46">
                  <c:v>27.561603000000002</c:v>
                </c:pt>
                <c:pt idx="47">
                  <c:v>29.692788</c:v>
                </c:pt>
                <c:pt idx="48">
                  <c:v>25.968053000000001</c:v>
                </c:pt>
                <c:pt idx="49">
                  <c:v>22.265468000000002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8F4-2240-B96B-069B1DB323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897984"/>
        <c:axId val="169901056"/>
      </c:lineChart>
      <c:catAx>
        <c:axId val="169897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/>
                <a:cs typeface="Times New Roman"/>
              </a:defRPr>
            </a:pPr>
            <a:endParaRPr lang="en-US"/>
          </a:p>
        </c:txPr>
        <c:crossAx val="169901056"/>
        <c:crosses val="autoZero"/>
        <c:auto val="1"/>
        <c:lblAlgn val="ctr"/>
        <c:lblOffset val="100"/>
        <c:noMultiLvlLbl val="0"/>
      </c:catAx>
      <c:valAx>
        <c:axId val="169901056"/>
        <c:scaling>
          <c:orientation val="minMax"/>
        </c:scaling>
        <c:delete val="0"/>
        <c:axPos val="l"/>
        <c:majorGridlines/>
        <c:title>
          <c:tx>
            <c:rich>
              <a:bodyPr rot="0" vert="horz" anchor="ctr" anchorCtr="0"/>
              <a:lstStyle/>
              <a:p>
                <a:pPr>
                  <a:defRPr/>
                </a:pPr>
                <a:r>
                  <a:rPr lang="en-US" altLang="zh-CN" b="0">
                    <a:latin typeface="Times New Roman"/>
                    <a:cs typeface="Times New Roman"/>
                  </a:rPr>
                  <a:t>USD billion</a:t>
                </a:r>
                <a:endParaRPr lang="zh-CN" altLang="en-US" b="0">
                  <a:latin typeface="Times New Roman"/>
                  <a:cs typeface="Times New Roman"/>
                </a:endParaRPr>
              </a:p>
            </c:rich>
          </c:tx>
          <c:layout>
            <c:manualLayout>
              <c:xMode val="edge"/>
              <c:yMode val="edge"/>
              <c:x val="0.91782387641210705"/>
              <c:y val="1.9063520971498299E-2"/>
            </c:manualLayout>
          </c:layout>
          <c:overlay val="0"/>
        </c:title>
        <c:numFmt formatCode="General" sourceLinked="1"/>
        <c:majorTickMark val="out"/>
        <c:minorTickMark val="none"/>
        <c:tickLblPos val="high"/>
        <c:txPr>
          <a:bodyPr/>
          <a:lstStyle/>
          <a:p>
            <a:pPr>
              <a:defRPr>
                <a:latin typeface="Times New Roman"/>
                <a:cs typeface="Times New Roman"/>
              </a:defRPr>
            </a:pPr>
            <a:endParaRPr lang="en-US"/>
          </a:p>
        </c:txPr>
        <c:crossAx val="16989798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>
              <a:latin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3053428130096E-2"/>
          <c:y val="6.8801897983392604E-2"/>
          <c:w val="0.89754242442182797"/>
          <c:h val="0.80443765703664305"/>
        </c:manualLayout>
      </c:layout>
      <c:lineChart>
        <c:grouping val="standard"/>
        <c:varyColors val="0"/>
        <c:ser>
          <c:idx val="0"/>
          <c:order val="0"/>
          <c:tx>
            <c:strRef>
              <c:f>'8541,8542_final'!$B$56</c:f>
              <c:strCache>
                <c:ptCount val="1"/>
                <c:pt idx="0">
                  <c:v>Japan</c:v>
                </c:pt>
              </c:strCache>
            </c:strRef>
          </c:tx>
          <c:marker>
            <c:symbol val="none"/>
          </c:marker>
          <c:cat>
            <c:strRef>
              <c:f>'8541,8542_final'!$A$57:$A$94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'8541,8542_final'!$B$57:$B$94</c:f>
              <c:numCache>
                <c:formatCode>General</c:formatCode>
                <c:ptCount val="38"/>
                <c:pt idx="0">
                  <c:v>1.3879600000000001</c:v>
                </c:pt>
                <c:pt idx="1">
                  <c:v>1.1821759999999999</c:v>
                </c:pt>
                <c:pt idx="2">
                  <c:v>1.5908929999999999</c:v>
                </c:pt>
                <c:pt idx="3">
                  <c:v>1.722987</c:v>
                </c:pt>
                <c:pt idx="4">
                  <c:v>1.7117279999999999</c:v>
                </c:pt>
                <c:pt idx="5">
                  <c:v>1.6476679999999999</c:v>
                </c:pt>
                <c:pt idx="6">
                  <c:v>1.8234490000000001</c:v>
                </c:pt>
                <c:pt idx="7">
                  <c:v>1.8891469999999999</c:v>
                </c:pt>
                <c:pt idx="8">
                  <c:v>2.0137299999999998</c:v>
                </c:pt>
                <c:pt idx="9">
                  <c:v>1.9265239999999999</c:v>
                </c:pt>
                <c:pt idx="10">
                  <c:v>1.7299389999999999</c:v>
                </c:pt>
                <c:pt idx="11">
                  <c:v>1.4217519999999999</c:v>
                </c:pt>
                <c:pt idx="12">
                  <c:v>1.608584</c:v>
                </c:pt>
                <c:pt idx="13">
                  <c:v>1.341194</c:v>
                </c:pt>
                <c:pt idx="14">
                  <c:v>1.5014259999999999</c:v>
                </c:pt>
                <c:pt idx="15">
                  <c:v>1.6185069999999999</c:v>
                </c:pt>
                <c:pt idx="16">
                  <c:v>1.703687</c:v>
                </c:pt>
                <c:pt idx="17">
                  <c:v>1.638469</c:v>
                </c:pt>
                <c:pt idx="18">
                  <c:v>1.7508360000000001</c:v>
                </c:pt>
                <c:pt idx="19">
                  <c:v>1.957951</c:v>
                </c:pt>
                <c:pt idx="20">
                  <c:v>2.058656</c:v>
                </c:pt>
                <c:pt idx="21">
                  <c:v>1.9703660000000001</c:v>
                </c:pt>
                <c:pt idx="22">
                  <c:v>2.051269</c:v>
                </c:pt>
                <c:pt idx="23">
                  <c:v>1.7837080000000001</c:v>
                </c:pt>
                <c:pt idx="24">
                  <c:v>1.455009</c:v>
                </c:pt>
                <c:pt idx="25">
                  <c:v>1.5286109999999999</c:v>
                </c:pt>
                <c:pt idx="26">
                  <c:v>1.83785</c:v>
                </c:pt>
                <c:pt idx="27">
                  <c:v>1.992545</c:v>
                </c:pt>
                <c:pt idx="28">
                  <c:v>1.822168</c:v>
                </c:pt>
                <c:pt idx="29">
                  <c:v>1.7809090000000001</c:v>
                </c:pt>
                <c:pt idx="30">
                  <c:v>1.7920050000000001</c:v>
                </c:pt>
                <c:pt idx="31">
                  <c:v>1.8014760000000001</c:v>
                </c:pt>
                <c:pt idx="32">
                  <c:v>2.2866719999999998</c:v>
                </c:pt>
                <c:pt idx="33">
                  <c:v>1.830927</c:v>
                </c:pt>
                <c:pt idx="34">
                  <c:v>1.88622</c:v>
                </c:pt>
                <c:pt idx="35">
                  <c:v>2.576095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BD-BD46-8CFA-A040BBFC2C38}"/>
            </c:ext>
          </c:extLst>
        </c:ser>
        <c:ser>
          <c:idx val="1"/>
          <c:order val="1"/>
          <c:tx>
            <c:strRef>
              <c:f>'8541,8542_final'!$C$56</c:f>
              <c:strCache>
                <c:ptCount val="1"/>
                <c:pt idx="0">
                  <c:v>Malaysia</c:v>
                </c:pt>
              </c:strCache>
            </c:strRef>
          </c:tx>
          <c:marker>
            <c:symbol val="none"/>
          </c:marker>
          <c:cat>
            <c:strRef>
              <c:f>'8541,8542_final'!$A$57:$A$94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'8541,8542_final'!$C$57:$C$94</c:f>
              <c:numCache>
                <c:formatCode>General</c:formatCode>
                <c:ptCount val="38"/>
                <c:pt idx="0">
                  <c:v>2.2232959999999999</c:v>
                </c:pt>
                <c:pt idx="1">
                  <c:v>1.746597</c:v>
                </c:pt>
                <c:pt idx="2">
                  <c:v>2.4422839999999999</c:v>
                </c:pt>
                <c:pt idx="3">
                  <c:v>2.2733129999999999</c:v>
                </c:pt>
                <c:pt idx="4">
                  <c:v>2.7428900000000001</c:v>
                </c:pt>
                <c:pt idx="5">
                  <c:v>2.5171169999999998</c:v>
                </c:pt>
                <c:pt idx="6">
                  <c:v>2.862168</c:v>
                </c:pt>
                <c:pt idx="7">
                  <c:v>2.2204760000000001</c:v>
                </c:pt>
                <c:pt idx="8">
                  <c:v>3.2414679999999998</c:v>
                </c:pt>
                <c:pt idx="9">
                  <c:v>2.677028</c:v>
                </c:pt>
                <c:pt idx="10">
                  <c:v>1.8165610000000001</c:v>
                </c:pt>
                <c:pt idx="11">
                  <c:v>1.959757</c:v>
                </c:pt>
                <c:pt idx="12">
                  <c:v>2.4789279999999998</c:v>
                </c:pt>
                <c:pt idx="13">
                  <c:v>1.9882649999999999</c:v>
                </c:pt>
                <c:pt idx="14">
                  <c:v>2.87792</c:v>
                </c:pt>
                <c:pt idx="15">
                  <c:v>2.725387</c:v>
                </c:pt>
                <c:pt idx="16">
                  <c:v>2.6073230000000001</c:v>
                </c:pt>
                <c:pt idx="17">
                  <c:v>3.1307079999999998</c:v>
                </c:pt>
                <c:pt idx="18">
                  <c:v>2.901214</c:v>
                </c:pt>
                <c:pt idx="19">
                  <c:v>3.1226349999999998</c:v>
                </c:pt>
                <c:pt idx="20">
                  <c:v>3.344519</c:v>
                </c:pt>
                <c:pt idx="21">
                  <c:v>2.7443409999999999</c:v>
                </c:pt>
                <c:pt idx="22">
                  <c:v>2.7072699999999998</c:v>
                </c:pt>
                <c:pt idx="23">
                  <c:v>2.8901629999999998</c:v>
                </c:pt>
                <c:pt idx="24">
                  <c:v>2.1261239999999999</c:v>
                </c:pt>
                <c:pt idx="25">
                  <c:v>2.1254209999999998</c:v>
                </c:pt>
                <c:pt idx="26">
                  <c:v>3.1112030000000002</c:v>
                </c:pt>
                <c:pt idx="27">
                  <c:v>2.6438600000000001</c:v>
                </c:pt>
                <c:pt idx="28">
                  <c:v>2.4889420000000002</c:v>
                </c:pt>
                <c:pt idx="29">
                  <c:v>3.281412</c:v>
                </c:pt>
                <c:pt idx="30">
                  <c:v>2.5476869999999998</c:v>
                </c:pt>
                <c:pt idx="31">
                  <c:v>2.8694259999999998</c:v>
                </c:pt>
                <c:pt idx="32">
                  <c:v>3.5418059999999998</c:v>
                </c:pt>
                <c:pt idx="33">
                  <c:v>2.4222429999999999</c:v>
                </c:pt>
                <c:pt idx="34">
                  <c:v>2.677975</c:v>
                </c:pt>
                <c:pt idx="35">
                  <c:v>3.3163860000000001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BD-BD46-8CFA-A040BBFC2C38}"/>
            </c:ext>
          </c:extLst>
        </c:ser>
        <c:ser>
          <c:idx val="2"/>
          <c:order val="2"/>
          <c:tx>
            <c:strRef>
              <c:f>'8541,8542_final'!$D$56</c:f>
              <c:strCache>
                <c:ptCount val="1"/>
                <c:pt idx="0">
                  <c:v>Philippines</c:v>
                </c:pt>
              </c:strCache>
            </c:strRef>
          </c:tx>
          <c:marker>
            <c:symbol val="none"/>
          </c:marker>
          <c:cat>
            <c:strRef>
              <c:f>'8541,8542_final'!$A$57:$A$94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'8541,8542_final'!$D$57:$D$94</c:f>
              <c:numCache>
                <c:formatCode>General</c:formatCode>
                <c:ptCount val="38"/>
                <c:pt idx="0">
                  <c:v>0.75536199999999998</c:v>
                </c:pt>
                <c:pt idx="1">
                  <c:v>0.52526899999999999</c:v>
                </c:pt>
                <c:pt idx="2">
                  <c:v>0.68080799999999997</c:v>
                </c:pt>
                <c:pt idx="3">
                  <c:v>0.64433399999999996</c:v>
                </c:pt>
                <c:pt idx="4">
                  <c:v>0.67804699999999996</c:v>
                </c:pt>
                <c:pt idx="5">
                  <c:v>0.68558200000000002</c:v>
                </c:pt>
                <c:pt idx="6">
                  <c:v>0.78836099999999998</c:v>
                </c:pt>
                <c:pt idx="7">
                  <c:v>0.75755399999999995</c:v>
                </c:pt>
                <c:pt idx="8">
                  <c:v>0.818743</c:v>
                </c:pt>
                <c:pt idx="9">
                  <c:v>0.696465</c:v>
                </c:pt>
                <c:pt idx="10">
                  <c:v>0.65804510000000005</c:v>
                </c:pt>
                <c:pt idx="11">
                  <c:v>0.53956300000000001</c:v>
                </c:pt>
                <c:pt idx="12">
                  <c:v>0.66577200000000003</c:v>
                </c:pt>
                <c:pt idx="13">
                  <c:v>0.42048799999999997</c:v>
                </c:pt>
                <c:pt idx="14">
                  <c:v>0.61095299999999997</c:v>
                </c:pt>
                <c:pt idx="15">
                  <c:v>0.64163300000000001</c:v>
                </c:pt>
                <c:pt idx="16">
                  <c:v>0.63188509999999998</c:v>
                </c:pt>
                <c:pt idx="17">
                  <c:v>0.60759200000000002</c:v>
                </c:pt>
                <c:pt idx="18">
                  <c:v>0.65036000000000005</c:v>
                </c:pt>
                <c:pt idx="19">
                  <c:v>0.68848399999999998</c:v>
                </c:pt>
                <c:pt idx="20">
                  <c:v>0.74407800000000002</c:v>
                </c:pt>
                <c:pt idx="21">
                  <c:v>0.65996690000000002</c:v>
                </c:pt>
                <c:pt idx="22">
                  <c:v>0.67986100000000005</c:v>
                </c:pt>
                <c:pt idx="23">
                  <c:v>0.67322000000000004</c:v>
                </c:pt>
                <c:pt idx="24">
                  <c:v>0.47676800000000003</c:v>
                </c:pt>
                <c:pt idx="25">
                  <c:v>0.40942099999999998</c:v>
                </c:pt>
                <c:pt idx="26">
                  <c:v>0.72338000000000002</c:v>
                </c:pt>
                <c:pt idx="27">
                  <c:v>0.62142900000000001</c:v>
                </c:pt>
                <c:pt idx="28">
                  <c:v>0.58061600000000002</c:v>
                </c:pt>
                <c:pt idx="29">
                  <c:v>0.62536400000000003</c:v>
                </c:pt>
                <c:pt idx="30">
                  <c:v>0.70748500000000003</c:v>
                </c:pt>
                <c:pt idx="31">
                  <c:v>0.66944499999999996</c:v>
                </c:pt>
                <c:pt idx="32">
                  <c:v>0.83258100000000002</c:v>
                </c:pt>
                <c:pt idx="33">
                  <c:v>0.75696300000000005</c:v>
                </c:pt>
                <c:pt idx="34">
                  <c:v>0.82292799999999999</c:v>
                </c:pt>
                <c:pt idx="35">
                  <c:v>0.84093600000000002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BD-BD46-8CFA-A040BBFC2C38}"/>
            </c:ext>
          </c:extLst>
        </c:ser>
        <c:ser>
          <c:idx val="3"/>
          <c:order val="3"/>
          <c:tx>
            <c:strRef>
              <c:f>'8541,8542_final'!$E$56</c:f>
              <c:strCache>
                <c:ptCount val="1"/>
                <c:pt idx="0">
                  <c:v>S.Korea</c:v>
                </c:pt>
              </c:strCache>
            </c:strRef>
          </c:tx>
          <c:marker>
            <c:symbol val="none"/>
          </c:marker>
          <c:cat>
            <c:strRef>
              <c:f>'8541,8542_final'!$A$57:$A$94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'8541,8542_final'!$E$57:$E$94</c:f>
              <c:numCache>
                <c:formatCode>General</c:formatCode>
                <c:ptCount val="38"/>
                <c:pt idx="0">
                  <c:v>6.7590899999999996</c:v>
                </c:pt>
                <c:pt idx="1">
                  <c:v>5.7099039999999999</c:v>
                </c:pt>
                <c:pt idx="2">
                  <c:v>7.1116339999999996</c:v>
                </c:pt>
                <c:pt idx="3">
                  <c:v>7.0395430000000001</c:v>
                </c:pt>
                <c:pt idx="4">
                  <c:v>7.4847349999999997</c:v>
                </c:pt>
                <c:pt idx="5">
                  <c:v>7.1317690000000002</c:v>
                </c:pt>
                <c:pt idx="6">
                  <c:v>7.7456909999999999</c:v>
                </c:pt>
                <c:pt idx="7">
                  <c:v>7.9986050000000004</c:v>
                </c:pt>
                <c:pt idx="8">
                  <c:v>8.9093280000000004</c:v>
                </c:pt>
                <c:pt idx="9">
                  <c:v>7.4923859999999998</c:v>
                </c:pt>
                <c:pt idx="10">
                  <c:v>6.1119529999999997</c:v>
                </c:pt>
                <c:pt idx="11">
                  <c:v>4.9493989999999997</c:v>
                </c:pt>
                <c:pt idx="12">
                  <c:v>5.139691</c:v>
                </c:pt>
                <c:pt idx="13">
                  <c:v>4.0260040000000004</c:v>
                </c:pt>
                <c:pt idx="14">
                  <c:v>5.6090289999999996</c:v>
                </c:pt>
                <c:pt idx="15">
                  <c:v>6.1718359999999999</c:v>
                </c:pt>
                <c:pt idx="16">
                  <c:v>5.4235620000000004</c:v>
                </c:pt>
                <c:pt idx="17">
                  <c:v>5.044937</c:v>
                </c:pt>
                <c:pt idx="18">
                  <c:v>5.7520629999999997</c:v>
                </c:pt>
                <c:pt idx="19">
                  <c:v>5.5934809999999997</c:v>
                </c:pt>
                <c:pt idx="20">
                  <c:v>5.8253399999999997</c:v>
                </c:pt>
                <c:pt idx="21">
                  <c:v>5.4015570000000004</c:v>
                </c:pt>
                <c:pt idx="22">
                  <c:v>5.7243269999999997</c:v>
                </c:pt>
                <c:pt idx="23">
                  <c:v>5.3237800000000002</c:v>
                </c:pt>
                <c:pt idx="24">
                  <c:v>4.6946519999999996</c:v>
                </c:pt>
                <c:pt idx="25">
                  <c:v>4.4700240000000004</c:v>
                </c:pt>
                <c:pt idx="26">
                  <c:v>6.0084109999999997</c:v>
                </c:pt>
                <c:pt idx="27">
                  <c:v>5.4352539999999996</c:v>
                </c:pt>
                <c:pt idx="28">
                  <c:v>5.5173189999999996</c:v>
                </c:pt>
                <c:pt idx="29">
                  <c:v>5.6150120000000001</c:v>
                </c:pt>
                <c:pt idx="30">
                  <c:v>6.0580369999999997</c:v>
                </c:pt>
                <c:pt idx="31">
                  <c:v>5.9218169999999999</c:v>
                </c:pt>
                <c:pt idx="32">
                  <c:v>7.4053290000000001</c:v>
                </c:pt>
                <c:pt idx="33">
                  <c:v>6.2298770000000001</c:v>
                </c:pt>
                <c:pt idx="34">
                  <c:v>6.2888760000000001</c:v>
                </c:pt>
                <c:pt idx="35">
                  <c:v>6.4238600000000003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0BD-BD46-8CFA-A040BBFC2C38}"/>
            </c:ext>
          </c:extLst>
        </c:ser>
        <c:ser>
          <c:idx val="4"/>
          <c:order val="4"/>
          <c:tx>
            <c:strRef>
              <c:f>'8541,8542_final'!$F$56</c:f>
              <c:strCache>
                <c:ptCount val="1"/>
                <c:pt idx="0">
                  <c:v>Taiwan</c:v>
                </c:pt>
              </c:strCache>
            </c:strRef>
          </c:tx>
          <c:marker>
            <c:symbol val="none"/>
          </c:marker>
          <c:cat>
            <c:strRef>
              <c:f>'8541,8542_final'!$A$57:$A$94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'8541,8542_final'!$F$57:$F$94</c:f>
              <c:numCache>
                <c:formatCode>General</c:formatCode>
                <c:ptCount val="38"/>
                <c:pt idx="0">
                  <c:v>8.2242289999999993</c:v>
                </c:pt>
                <c:pt idx="1">
                  <c:v>5.9503110000000001</c:v>
                </c:pt>
                <c:pt idx="2">
                  <c:v>8.7808329999999994</c:v>
                </c:pt>
                <c:pt idx="3">
                  <c:v>8.3529540000000004</c:v>
                </c:pt>
                <c:pt idx="4">
                  <c:v>8.4927159999999997</c:v>
                </c:pt>
                <c:pt idx="5">
                  <c:v>8.0258640000000003</c:v>
                </c:pt>
                <c:pt idx="6">
                  <c:v>9.271566</c:v>
                </c:pt>
                <c:pt idx="7">
                  <c:v>9.2909839999999999</c:v>
                </c:pt>
                <c:pt idx="8">
                  <c:v>10.11919</c:v>
                </c:pt>
                <c:pt idx="9">
                  <c:v>9.6919810000000002</c:v>
                </c:pt>
                <c:pt idx="10">
                  <c:v>8.6112389999999994</c:v>
                </c:pt>
                <c:pt idx="11">
                  <c:v>7.0881169999999996</c:v>
                </c:pt>
                <c:pt idx="12">
                  <c:v>8.2613990000000008</c:v>
                </c:pt>
                <c:pt idx="13">
                  <c:v>5.636673</c:v>
                </c:pt>
                <c:pt idx="14">
                  <c:v>7.8968239999999996</c:v>
                </c:pt>
                <c:pt idx="15">
                  <c:v>7.604133</c:v>
                </c:pt>
                <c:pt idx="16">
                  <c:v>7.9433179999999997</c:v>
                </c:pt>
                <c:pt idx="17">
                  <c:v>8.0520180000000003</c:v>
                </c:pt>
                <c:pt idx="18">
                  <c:v>8.8471100000000007</c:v>
                </c:pt>
                <c:pt idx="19">
                  <c:v>9.6658840000000001</c:v>
                </c:pt>
                <c:pt idx="20">
                  <c:v>9.7408020000000004</c:v>
                </c:pt>
                <c:pt idx="21">
                  <c:v>9.5515889999999999</c:v>
                </c:pt>
                <c:pt idx="22">
                  <c:v>10.567030000000001</c:v>
                </c:pt>
                <c:pt idx="23">
                  <c:v>9.3769039999999997</c:v>
                </c:pt>
                <c:pt idx="24">
                  <c:v>7.0094010000000004</c:v>
                </c:pt>
                <c:pt idx="25">
                  <c:v>7.2868219999999999</c:v>
                </c:pt>
                <c:pt idx="26">
                  <c:v>9.3684429999999992</c:v>
                </c:pt>
                <c:pt idx="27">
                  <c:v>9.3301649999999992</c:v>
                </c:pt>
                <c:pt idx="28">
                  <c:v>9.0515059999999998</c:v>
                </c:pt>
                <c:pt idx="29">
                  <c:v>9.9994980000000009</c:v>
                </c:pt>
                <c:pt idx="30">
                  <c:v>10.92192</c:v>
                </c:pt>
                <c:pt idx="31">
                  <c:v>12.213229999999999</c:v>
                </c:pt>
                <c:pt idx="32">
                  <c:v>13.829040000000001</c:v>
                </c:pt>
                <c:pt idx="33">
                  <c:v>12.4819</c:v>
                </c:pt>
                <c:pt idx="34">
                  <c:v>13.073370000000001</c:v>
                </c:pt>
                <c:pt idx="35">
                  <c:v>12.91258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0BD-BD46-8CFA-A040BBFC2C38}"/>
            </c:ext>
          </c:extLst>
        </c:ser>
        <c:ser>
          <c:idx val="5"/>
          <c:order val="5"/>
          <c:tx>
            <c:strRef>
              <c:f>'8541,8542_final'!$G$56</c:f>
              <c:strCache>
                <c:ptCount val="1"/>
                <c:pt idx="0">
                  <c:v>US</c:v>
                </c:pt>
              </c:strCache>
            </c:strRef>
          </c:tx>
          <c:marker>
            <c:symbol val="none"/>
          </c:marker>
          <c:cat>
            <c:strRef>
              <c:f>'8541,8542_final'!$A$57:$A$94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'8541,8542_final'!$G$57:$G$94</c:f>
              <c:numCache>
                <c:formatCode>General</c:formatCode>
                <c:ptCount val="38"/>
                <c:pt idx="0">
                  <c:v>1.0288040000000001</c:v>
                </c:pt>
                <c:pt idx="1">
                  <c:v>0.92005199999999998</c:v>
                </c:pt>
                <c:pt idx="2">
                  <c:v>0.940052</c:v>
                </c:pt>
                <c:pt idx="3">
                  <c:v>0.88947900000000002</c:v>
                </c:pt>
                <c:pt idx="4">
                  <c:v>0.98254799999999998</c:v>
                </c:pt>
                <c:pt idx="5">
                  <c:v>1.0309079999999999</c:v>
                </c:pt>
                <c:pt idx="6">
                  <c:v>1.017714</c:v>
                </c:pt>
                <c:pt idx="7">
                  <c:v>1.1575839999999999</c:v>
                </c:pt>
                <c:pt idx="8">
                  <c:v>1.116527</c:v>
                </c:pt>
                <c:pt idx="9">
                  <c:v>1.281984</c:v>
                </c:pt>
                <c:pt idx="10">
                  <c:v>1.277237</c:v>
                </c:pt>
                <c:pt idx="11">
                  <c:v>1.2032659999999999</c:v>
                </c:pt>
                <c:pt idx="12">
                  <c:v>1.154247</c:v>
                </c:pt>
                <c:pt idx="13">
                  <c:v>1.0860350000000001</c:v>
                </c:pt>
                <c:pt idx="14">
                  <c:v>1.307874</c:v>
                </c:pt>
                <c:pt idx="15">
                  <c:v>1.2344310000000001</c:v>
                </c:pt>
                <c:pt idx="16">
                  <c:v>1.2465520000000001</c:v>
                </c:pt>
                <c:pt idx="17">
                  <c:v>1.100576</c:v>
                </c:pt>
                <c:pt idx="18">
                  <c:v>1.138949</c:v>
                </c:pt>
                <c:pt idx="19">
                  <c:v>1.241962</c:v>
                </c:pt>
                <c:pt idx="20">
                  <c:v>1.278297</c:v>
                </c:pt>
                <c:pt idx="21">
                  <c:v>1.2746249999999999</c:v>
                </c:pt>
                <c:pt idx="22">
                  <c:v>1.210248</c:v>
                </c:pt>
                <c:pt idx="23">
                  <c:v>1.1779520000000001</c:v>
                </c:pt>
                <c:pt idx="24">
                  <c:v>1.020591</c:v>
                </c:pt>
                <c:pt idx="25">
                  <c:v>1.2154529999999999</c:v>
                </c:pt>
                <c:pt idx="26">
                  <c:v>1.297587</c:v>
                </c:pt>
                <c:pt idx="27">
                  <c:v>1.2832319999999999</c:v>
                </c:pt>
                <c:pt idx="28">
                  <c:v>1.294459</c:v>
                </c:pt>
                <c:pt idx="29">
                  <c:v>1.2904519999999999</c:v>
                </c:pt>
                <c:pt idx="30">
                  <c:v>1.307669</c:v>
                </c:pt>
                <c:pt idx="31">
                  <c:v>1.152377</c:v>
                </c:pt>
                <c:pt idx="32">
                  <c:v>1.142104</c:v>
                </c:pt>
                <c:pt idx="33">
                  <c:v>1.296381</c:v>
                </c:pt>
                <c:pt idx="34">
                  <c:v>1.286205</c:v>
                </c:pt>
                <c:pt idx="35">
                  <c:v>1.464526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0BD-BD46-8CFA-A040BBFC2C38}"/>
            </c:ext>
          </c:extLst>
        </c:ser>
        <c:ser>
          <c:idx val="6"/>
          <c:order val="6"/>
          <c:tx>
            <c:strRef>
              <c:f>'8541,8542_final'!$H$56</c:f>
              <c:strCache>
                <c:ptCount val="1"/>
                <c:pt idx="0">
                  <c:v>Vietnam</c:v>
                </c:pt>
              </c:strCache>
            </c:strRef>
          </c:tx>
          <c:marker>
            <c:symbol val="none"/>
          </c:marker>
          <c:cat>
            <c:strRef>
              <c:f>'8541,8542_final'!$A$57:$A$94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'8541,8542_final'!$H$57:$H$94</c:f>
              <c:numCache>
                <c:formatCode>General</c:formatCode>
                <c:ptCount val="38"/>
                <c:pt idx="0">
                  <c:v>0.48106599999999999</c:v>
                </c:pt>
                <c:pt idx="1">
                  <c:v>0.44575799999999999</c:v>
                </c:pt>
                <c:pt idx="2">
                  <c:v>0.48078900000000002</c:v>
                </c:pt>
                <c:pt idx="3">
                  <c:v>0.43488300000000002</c:v>
                </c:pt>
                <c:pt idx="4">
                  <c:v>0.59153199999999995</c:v>
                </c:pt>
                <c:pt idx="5">
                  <c:v>0.52554999999999996</c:v>
                </c:pt>
                <c:pt idx="6">
                  <c:v>0.60605399999999998</c:v>
                </c:pt>
                <c:pt idx="7">
                  <c:v>0.78220500000000004</c:v>
                </c:pt>
                <c:pt idx="8">
                  <c:v>1.106641</c:v>
                </c:pt>
                <c:pt idx="9">
                  <c:v>0.91911200000000004</c:v>
                </c:pt>
                <c:pt idx="10">
                  <c:v>0.69896800000000003</c:v>
                </c:pt>
                <c:pt idx="11">
                  <c:v>0.57457199999999997</c:v>
                </c:pt>
                <c:pt idx="12">
                  <c:v>0.46744999999999998</c:v>
                </c:pt>
                <c:pt idx="13">
                  <c:v>0.46563399999999999</c:v>
                </c:pt>
                <c:pt idx="14">
                  <c:v>0.91009499999999999</c:v>
                </c:pt>
                <c:pt idx="15">
                  <c:v>0.76276500000000003</c:v>
                </c:pt>
                <c:pt idx="16">
                  <c:v>0.90093400000000001</c:v>
                </c:pt>
                <c:pt idx="17">
                  <c:v>1.0351189999999999</c:v>
                </c:pt>
                <c:pt idx="18">
                  <c:v>1.0944449999999999</c:v>
                </c:pt>
                <c:pt idx="19">
                  <c:v>1.404353</c:v>
                </c:pt>
                <c:pt idx="20">
                  <c:v>1.7492449999999999</c:v>
                </c:pt>
                <c:pt idx="21">
                  <c:v>1.4070659999999999</c:v>
                </c:pt>
                <c:pt idx="22">
                  <c:v>1.516583</c:v>
                </c:pt>
                <c:pt idx="23">
                  <c:v>1.875813</c:v>
                </c:pt>
                <c:pt idx="24">
                  <c:v>1.0465709999999999</c:v>
                </c:pt>
                <c:pt idx="25">
                  <c:v>1.429108</c:v>
                </c:pt>
                <c:pt idx="26">
                  <c:v>2.2271529999999999</c:v>
                </c:pt>
                <c:pt idx="27">
                  <c:v>1.447284</c:v>
                </c:pt>
                <c:pt idx="28">
                  <c:v>1.8133760000000001</c:v>
                </c:pt>
                <c:pt idx="29">
                  <c:v>2.025798</c:v>
                </c:pt>
                <c:pt idx="30">
                  <c:v>1.499215</c:v>
                </c:pt>
                <c:pt idx="31">
                  <c:v>1.645608</c:v>
                </c:pt>
                <c:pt idx="32">
                  <c:v>2.3331900000000001</c:v>
                </c:pt>
                <c:pt idx="33">
                  <c:v>1.444366</c:v>
                </c:pt>
                <c:pt idx="34">
                  <c:v>1.5260290000000001</c:v>
                </c:pt>
                <c:pt idx="35">
                  <c:v>2.1584050000000001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0BD-BD46-8CFA-A040BBFC2C38}"/>
            </c:ext>
          </c:extLst>
        </c:ser>
        <c:ser>
          <c:idx val="7"/>
          <c:order val="7"/>
          <c:tx>
            <c:strRef>
              <c:f>'8541,8542_final'!$I$56</c:f>
              <c:strCache>
                <c:ptCount val="1"/>
                <c:pt idx="0">
                  <c:v>Sum</c:v>
                </c:pt>
              </c:strCache>
            </c:strRef>
          </c:tx>
          <c:marker>
            <c:symbol val="none"/>
          </c:marker>
          <c:cat>
            <c:strRef>
              <c:f>'8541,8542_final'!$A$57:$A$94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'8541,8542_final'!$I$57:$I$94</c:f>
              <c:numCache>
                <c:formatCode>General</c:formatCode>
                <c:ptCount val="38"/>
                <c:pt idx="0">
                  <c:v>20.859806999999996</c:v>
                </c:pt>
                <c:pt idx="1">
                  <c:v>16.480066999999998</c:v>
                </c:pt>
                <c:pt idx="2">
                  <c:v>22.027293</c:v>
                </c:pt>
                <c:pt idx="3">
                  <c:v>21.357493000000002</c:v>
                </c:pt>
                <c:pt idx="4">
                  <c:v>22.684196</c:v>
                </c:pt>
                <c:pt idx="5">
                  <c:v>21.564458000000002</c:v>
                </c:pt>
                <c:pt idx="6">
                  <c:v>24.115003000000002</c:v>
                </c:pt>
                <c:pt idx="7">
                  <c:v>24.096554999999999</c:v>
                </c:pt>
                <c:pt idx="8">
                  <c:v>27.325627000000001</c:v>
                </c:pt>
                <c:pt idx="9">
                  <c:v>24.685479999999998</c:v>
                </c:pt>
                <c:pt idx="10">
                  <c:v>20.903942100000002</c:v>
                </c:pt>
                <c:pt idx="11">
                  <c:v>17.736425999999998</c:v>
                </c:pt>
                <c:pt idx="12">
                  <c:v>19.776071000000002</c:v>
                </c:pt>
                <c:pt idx="13">
                  <c:v>14.964293000000001</c:v>
                </c:pt>
                <c:pt idx="14">
                  <c:v>20.714120999999999</c:v>
                </c:pt>
                <c:pt idx="15">
                  <c:v>20.758692000000003</c:v>
                </c:pt>
                <c:pt idx="16">
                  <c:v>20.4572611</c:v>
                </c:pt>
                <c:pt idx="17">
                  <c:v>20.609419000000003</c:v>
                </c:pt>
                <c:pt idx="18">
                  <c:v>22.134977000000003</c:v>
                </c:pt>
                <c:pt idx="19">
                  <c:v>23.674750000000003</c:v>
                </c:pt>
                <c:pt idx="20">
                  <c:v>24.740936999999995</c:v>
                </c:pt>
                <c:pt idx="21">
                  <c:v>23.009510900000002</c:v>
                </c:pt>
                <c:pt idx="22">
                  <c:v>24.456588</c:v>
                </c:pt>
                <c:pt idx="23">
                  <c:v>23.101540000000004</c:v>
                </c:pt>
                <c:pt idx="24">
                  <c:v>17.829115999999999</c:v>
                </c:pt>
                <c:pt idx="25">
                  <c:v>18.464860000000002</c:v>
                </c:pt>
                <c:pt idx="26">
                  <c:v>24.574027000000001</c:v>
                </c:pt>
                <c:pt idx="27">
                  <c:v>22.753768999999995</c:v>
                </c:pt>
                <c:pt idx="28">
                  <c:v>22.568386</c:v>
                </c:pt>
                <c:pt idx="29">
                  <c:v>24.618445000000001</c:v>
                </c:pt>
                <c:pt idx="30">
                  <c:v>24.834018</c:v>
                </c:pt>
                <c:pt idx="31">
                  <c:v>26.273378999999998</c:v>
                </c:pt>
                <c:pt idx="32">
                  <c:v>31.370722000000001</c:v>
                </c:pt>
                <c:pt idx="33">
                  <c:v>26.462657</c:v>
                </c:pt>
                <c:pt idx="34">
                  <c:v>27.561603000000002</c:v>
                </c:pt>
                <c:pt idx="35">
                  <c:v>29.692788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0BD-BD46-8CFA-A040BBFC2C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9426944"/>
        <c:axId val="129428480"/>
      </c:lineChart>
      <c:catAx>
        <c:axId val="129426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/>
                <a:cs typeface="Times New Roman"/>
              </a:defRPr>
            </a:pPr>
            <a:endParaRPr lang="en-US"/>
          </a:p>
        </c:txPr>
        <c:crossAx val="129428480"/>
        <c:crosses val="autoZero"/>
        <c:auto val="1"/>
        <c:lblAlgn val="ctr"/>
        <c:lblOffset val="100"/>
        <c:noMultiLvlLbl val="0"/>
      </c:catAx>
      <c:valAx>
        <c:axId val="129428480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>
                    <a:latin typeface="Times New Roman"/>
                    <a:cs typeface="Times New Roman"/>
                  </a:defRPr>
                </a:pPr>
                <a:r>
                  <a:rPr lang="en-US" altLang="zh-CN" b="0">
                    <a:latin typeface="Times New Roman"/>
                    <a:cs typeface="Times New Roman"/>
                  </a:rPr>
                  <a:t>USD</a:t>
                </a:r>
                <a:r>
                  <a:rPr lang="en-US" altLang="zh-CN" b="0" baseline="0">
                    <a:latin typeface="Times New Roman"/>
                    <a:cs typeface="Times New Roman"/>
                  </a:rPr>
                  <a:t> billion</a:t>
                </a:r>
                <a:endParaRPr lang="zh-CN" altLang="en-US" b="0">
                  <a:latin typeface="Times New Roman"/>
                  <a:cs typeface="Times New Roman"/>
                </a:endParaRPr>
              </a:p>
            </c:rich>
          </c:tx>
          <c:layout>
            <c:manualLayout>
              <c:xMode val="edge"/>
              <c:yMode val="edge"/>
              <c:x val="0.91729323308270705"/>
              <c:y val="1.43183792417407E-2"/>
            </c:manualLayout>
          </c:layout>
          <c:overlay val="0"/>
        </c:title>
        <c:numFmt formatCode="General" sourceLinked="1"/>
        <c:majorTickMark val="out"/>
        <c:minorTickMark val="none"/>
        <c:tickLblPos val="high"/>
        <c:txPr>
          <a:bodyPr/>
          <a:lstStyle/>
          <a:p>
            <a:pPr>
              <a:defRPr>
                <a:latin typeface="Times New Roman"/>
                <a:cs typeface="Times New Roman"/>
              </a:defRPr>
            </a:pPr>
            <a:endParaRPr lang="en-US"/>
          </a:p>
        </c:txPr>
        <c:crossAx val="12942694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>
              <a:latin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346565546905398E-2"/>
          <c:y val="3.0842230130486401E-2"/>
          <c:w val="0.90696943284741804"/>
          <c:h val="0.84239732488954899"/>
        </c:manualLayout>
      </c:layout>
      <c:lineChart>
        <c:grouping val="standard"/>
        <c:varyColors val="0"/>
        <c:ser>
          <c:idx val="0"/>
          <c:order val="0"/>
          <c:tx>
            <c:strRef>
              <c:f>'8486_final'!$B$1</c:f>
              <c:strCache>
                <c:ptCount val="1"/>
                <c:pt idx="0">
                  <c:v>Japan</c:v>
                </c:pt>
              </c:strCache>
            </c:strRef>
          </c:tx>
          <c:marker>
            <c:symbol val="none"/>
          </c:marker>
          <c:cat>
            <c:strRef>
              <c:f>'8486_final'!$A$2:$A$51</c:f>
              <c:strCache>
                <c:ptCount val="49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</c:strCache>
            </c:strRef>
          </c:cat>
          <c:val>
            <c:numRef>
              <c:f>'8486_final'!$B$2:$B$51</c:f>
              <c:numCache>
                <c:formatCode>General</c:formatCode>
                <c:ptCount val="50"/>
                <c:pt idx="0">
                  <c:v>0.57452700000000001</c:v>
                </c:pt>
                <c:pt idx="1">
                  <c:v>0.59505200000000003</c:v>
                </c:pt>
                <c:pt idx="2">
                  <c:v>0.51656599999999997</c:v>
                </c:pt>
                <c:pt idx="3">
                  <c:v>0.465086</c:v>
                </c:pt>
                <c:pt idx="4">
                  <c:v>0.48846899999999999</c:v>
                </c:pt>
                <c:pt idx="5">
                  <c:v>0.59771600000000003</c:v>
                </c:pt>
                <c:pt idx="6">
                  <c:v>0.49158800000000002</c:v>
                </c:pt>
                <c:pt idx="7">
                  <c:v>0.41973700000000003</c:v>
                </c:pt>
                <c:pt idx="8">
                  <c:v>0.61817</c:v>
                </c:pt>
                <c:pt idx="9">
                  <c:v>0.60652899999999998</c:v>
                </c:pt>
                <c:pt idx="10">
                  <c:v>0.76674100000000001</c:v>
                </c:pt>
                <c:pt idx="11">
                  <c:v>0.791153</c:v>
                </c:pt>
                <c:pt idx="12">
                  <c:v>0.78747900000000004</c:v>
                </c:pt>
                <c:pt idx="13">
                  <c:v>0.55249599999999999</c:v>
                </c:pt>
                <c:pt idx="14">
                  <c:v>0.97694999999999999</c:v>
                </c:pt>
                <c:pt idx="15">
                  <c:v>1.0103899999999999</c:v>
                </c:pt>
                <c:pt idx="16">
                  <c:v>0.99583600000000005</c:v>
                </c:pt>
                <c:pt idx="17">
                  <c:v>1.0135400000000001</c:v>
                </c:pt>
                <c:pt idx="18">
                  <c:v>1.02498</c:v>
                </c:pt>
                <c:pt idx="19">
                  <c:v>1.14846</c:v>
                </c:pt>
                <c:pt idx="20">
                  <c:v>1.02929</c:v>
                </c:pt>
                <c:pt idx="21">
                  <c:v>0.67957199999999995</c:v>
                </c:pt>
                <c:pt idx="22">
                  <c:v>0.71440999999999999</c:v>
                </c:pt>
                <c:pt idx="23">
                  <c:v>0.61058400000000002</c:v>
                </c:pt>
                <c:pt idx="24">
                  <c:v>0.56263799999999997</c:v>
                </c:pt>
                <c:pt idx="25">
                  <c:v>0.66643399999999997</c:v>
                </c:pt>
                <c:pt idx="26">
                  <c:v>0.92360299999999995</c:v>
                </c:pt>
                <c:pt idx="27">
                  <c:v>0.60648500000000005</c:v>
                </c:pt>
                <c:pt idx="28">
                  <c:v>0.65256499999999995</c:v>
                </c:pt>
                <c:pt idx="29">
                  <c:v>0.87140099999999998</c:v>
                </c:pt>
                <c:pt idx="30">
                  <c:v>0.77024999999999999</c:v>
                </c:pt>
                <c:pt idx="31">
                  <c:v>0.78514899999999999</c:v>
                </c:pt>
                <c:pt idx="32">
                  <c:v>0.76893299999999998</c:v>
                </c:pt>
                <c:pt idx="33">
                  <c:v>0.72745499999999996</c:v>
                </c:pt>
                <c:pt idx="34">
                  <c:v>0.74309499999999995</c:v>
                </c:pt>
                <c:pt idx="35">
                  <c:v>0.83789400000000003</c:v>
                </c:pt>
                <c:pt idx="36">
                  <c:v>0.55392600000000003</c:v>
                </c:pt>
                <c:pt idx="37">
                  <c:v>0.56815599999999999</c:v>
                </c:pt>
                <c:pt idx="38">
                  <c:v>0.92175700000000005</c:v>
                </c:pt>
                <c:pt idx="39">
                  <c:v>0.70474899999999996</c:v>
                </c:pt>
                <c:pt idx="40">
                  <c:v>0.64001600000000003</c:v>
                </c:pt>
                <c:pt idx="41">
                  <c:v>0.65712000000000004</c:v>
                </c:pt>
                <c:pt idx="42">
                  <c:v>0.77802400000000005</c:v>
                </c:pt>
                <c:pt idx="43">
                  <c:v>1.03749</c:v>
                </c:pt>
                <c:pt idx="44">
                  <c:v>1.0854900000000001</c:v>
                </c:pt>
                <c:pt idx="45">
                  <c:v>0.90736000000000006</c:v>
                </c:pt>
                <c:pt idx="46">
                  <c:v>0.86871399999999999</c:v>
                </c:pt>
                <c:pt idx="47">
                  <c:v>0.92271599999999998</c:v>
                </c:pt>
                <c:pt idx="48">
                  <c:v>0.95481899999999997</c:v>
                </c:pt>
                <c:pt idx="49">
                  <c:v>0.86980800000000003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AA-8B4E-A855-C7E3887BE800}"/>
            </c:ext>
          </c:extLst>
        </c:ser>
        <c:ser>
          <c:idx val="1"/>
          <c:order val="1"/>
          <c:tx>
            <c:strRef>
              <c:f>'8486_final'!$C$1</c:f>
              <c:strCache>
                <c:ptCount val="1"/>
                <c:pt idx="0">
                  <c:v>Netherlands</c:v>
                </c:pt>
              </c:strCache>
            </c:strRef>
          </c:tx>
          <c:marker>
            <c:symbol val="none"/>
          </c:marker>
          <c:cat>
            <c:strRef>
              <c:f>'8486_final'!$A$2:$A$51</c:f>
              <c:strCache>
                <c:ptCount val="49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</c:strCache>
            </c:strRef>
          </c:cat>
          <c:val>
            <c:numRef>
              <c:f>'8486_final'!$C$2:$C$51</c:f>
              <c:numCache>
                <c:formatCode>General</c:formatCode>
                <c:ptCount val="50"/>
                <c:pt idx="0">
                  <c:v>6.9641999999999996E-2</c:v>
                </c:pt>
                <c:pt idx="1">
                  <c:v>0.25638699999999998</c:v>
                </c:pt>
                <c:pt idx="2">
                  <c:v>0.10767</c:v>
                </c:pt>
                <c:pt idx="3">
                  <c:v>4.2441E-2</c:v>
                </c:pt>
                <c:pt idx="4">
                  <c:v>5.0110000000000002E-2</c:v>
                </c:pt>
                <c:pt idx="5">
                  <c:v>9.2395000000000005E-2</c:v>
                </c:pt>
                <c:pt idx="6">
                  <c:v>1.8675000000000001E-2</c:v>
                </c:pt>
                <c:pt idx="7">
                  <c:v>6.2522999999999995E-2</c:v>
                </c:pt>
                <c:pt idx="8">
                  <c:v>0.20738200000000001</c:v>
                </c:pt>
                <c:pt idx="9">
                  <c:v>5.1799999999999999E-2</c:v>
                </c:pt>
                <c:pt idx="10">
                  <c:v>9.1425000000000006E-2</c:v>
                </c:pt>
                <c:pt idx="11">
                  <c:v>1.5292999999999999E-2</c:v>
                </c:pt>
                <c:pt idx="12">
                  <c:v>0.27948899999999999</c:v>
                </c:pt>
                <c:pt idx="13">
                  <c:v>0.17019999999999999</c:v>
                </c:pt>
                <c:pt idx="14">
                  <c:v>0.302537</c:v>
                </c:pt>
                <c:pt idx="15">
                  <c:v>0.12582199999999999</c:v>
                </c:pt>
                <c:pt idx="16">
                  <c:v>0.21373200000000001</c:v>
                </c:pt>
                <c:pt idx="17">
                  <c:v>0.33180300000000001</c:v>
                </c:pt>
                <c:pt idx="18">
                  <c:v>4.1998000000000001E-2</c:v>
                </c:pt>
                <c:pt idx="19">
                  <c:v>0.18731</c:v>
                </c:pt>
                <c:pt idx="20">
                  <c:v>0.30596899999999999</c:v>
                </c:pt>
                <c:pt idx="21">
                  <c:v>3.9607000000000003E-2</c:v>
                </c:pt>
                <c:pt idx="22">
                  <c:v>1.0737E-2</c:v>
                </c:pt>
                <c:pt idx="23">
                  <c:v>0.51206499999999999</c:v>
                </c:pt>
                <c:pt idx="24">
                  <c:v>6.7264000000000004E-2</c:v>
                </c:pt>
                <c:pt idx="25">
                  <c:v>7.5434000000000001E-2</c:v>
                </c:pt>
                <c:pt idx="26">
                  <c:v>0.119718</c:v>
                </c:pt>
                <c:pt idx="27">
                  <c:v>0.212254</c:v>
                </c:pt>
                <c:pt idx="28">
                  <c:v>0.10983800000000001</c:v>
                </c:pt>
                <c:pt idx="29">
                  <c:v>6.8435999999999997E-2</c:v>
                </c:pt>
                <c:pt idx="30">
                  <c:v>0.113805</c:v>
                </c:pt>
                <c:pt idx="31">
                  <c:v>7.5881000000000004E-2</c:v>
                </c:pt>
                <c:pt idx="32">
                  <c:v>0.14591699999999999</c:v>
                </c:pt>
                <c:pt idx="33">
                  <c:v>0.26224700000000001</c:v>
                </c:pt>
                <c:pt idx="34">
                  <c:v>0.146955</c:v>
                </c:pt>
                <c:pt idx="35">
                  <c:v>0.28497899999999998</c:v>
                </c:pt>
                <c:pt idx="36">
                  <c:v>0.20064100000000001</c:v>
                </c:pt>
                <c:pt idx="37">
                  <c:v>0.11706900000000001</c:v>
                </c:pt>
                <c:pt idx="38">
                  <c:v>0.12474200000000001</c:v>
                </c:pt>
                <c:pt idx="39">
                  <c:v>0.26774999999999999</c:v>
                </c:pt>
                <c:pt idx="40">
                  <c:v>0.26437699999999997</c:v>
                </c:pt>
                <c:pt idx="41">
                  <c:v>0.38693100000000002</c:v>
                </c:pt>
                <c:pt idx="42">
                  <c:v>0.153308</c:v>
                </c:pt>
                <c:pt idx="43">
                  <c:v>0.488952</c:v>
                </c:pt>
                <c:pt idx="44">
                  <c:v>0.258191</c:v>
                </c:pt>
                <c:pt idx="45">
                  <c:v>8.6553000000000005E-2</c:v>
                </c:pt>
                <c:pt idx="46">
                  <c:v>0.31427100000000002</c:v>
                </c:pt>
                <c:pt idx="47">
                  <c:v>0.13592899999999999</c:v>
                </c:pt>
                <c:pt idx="48">
                  <c:v>0.35170400000000002</c:v>
                </c:pt>
                <c:pt idx="49">
                  <c:v>0.33975300000000003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AA-8B4E-A855-C7E3887BE800}"/>
            </c:ext>
          </c:extLst>
        </c:ser>
        <c:ser>
          <c:idx val="2"/>
          <c:order val="2"/>
          <c:tx>
            <c:strRef>
              <c:f>'8486_final'!$D$1</c:f>
              <c:strCache>
                <c:ptCount val="1"/>
                <c:pt idx="0">
                  <c:v>S.Korea</c:v>
                </c:pt>
              </c:strCache>
            </c:strRef>
          </c:tx>
          <c:marker>
            <c:symbol val="none"/>
          </c:marker>
          <c:cat>
            <c:strRef>
              <c:f>'8486_final'!$A$2:$A$51</c:f>
              <c:strCache>
                <c:ptCount val="49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</c:strCache>
            </c:strRef>
          </c:cat>
          <c:val>
            <c:numRef>
              <c:f>'8486_final'!$D$2:$D$51</c:f>
              <c:numCache>
                <c:formatCode>General</c:formatCode>
                <c:ptCount val="50"/>
                <c:pt idx="0">
                  <c:v>0.47323100000000001</c:v>
                </c:pt>
                <c:pt idx="1">
                  <c:v>0.37609999999999999</c:v>
                </c:pt>
                <c:pt idx="2">
                  <c:v>0.35656300000000002</c:v>
                </c:pt>
                <c:pt idx="3">
                  <c:v>0.237932</c:v>
                </c:pt>
                <c:pt idx="4">
                  <c:v>0.37650800000000001</c:v>
                </c:pt>
                <c:pt idx="5">
                  <c:v>0.32527200000000001</c:v>
                </c:pt>
                <c:pt idx="6">
                  <c:v>0.17147100000000001</c:v>
                </c:pt>
                <c:pt idx="7">
                  <c:v>0.21284700000000001</c:v>
                </c:pt>
                <c:pt idx="8">
                  <c:v>0.173064</c:v>
                </c:pt>
                <c:pt idx="9">
                  <c:v>0.27011000000000002</c:v>
                </c:pt>
                <c:pt idx="10">
                  <c:v>0.377328</c:v>
                </c:pt>
                <c:pt idx="11">
                  <c:v>0.366701</c:v>
                </c:pt>
                <c:pt idx="12">
                  <c:v>0.373419</c:v>
                </c:pt>
                <c:pt idx="13">
                  <c:v>0.39035500000000001</c:v>
                </c:pt>
                <c:pt idx="14">
                  <c:v>0.60921700000000001</c:v>
                </c:pt>
                <c:pt idx="15">
                  <c:v>0.49038500000000002</c:v>
                </c:pt>
                <c:pt idx="16">
                  <c:v>0.46490599999999999</c:v>
                </c:pt>
                <c:pt idx="17">
                  <c:v>0.50787800000000005</c:v>
                </c:pt>
                <c:pt idx="18">
                  <c:v>0.66898999999999997</c:v>
                </c:pt>
                <c:pt idx="19">
                  <c:v>0.60840700000000003</c:v>
                </c:pt>
                <c:pt idx="20">
                  <c:v>0.77947200000000005</c:v>
                </c:pt>
                <c:pt idx="21">
                  <c:v>0.72058199999999994</c:v>
                </c:pt>
                <c:pt idx="22">
                  <c:v>0.52664</c:v>
                </c:pt>
                <c:pt idx="23">
                  <c:v>0.37354599999999999</c:v>
                </c:pt>
                <c:pt idx="24">
                  <c:v>0.56098199999999998</c:v>
                </c:pt>
                <c:pt idx="25">
                  <c:v>0.404943</c:v>
                </c:pt>
                <c:pt idx="26">
                  <c:v>0.38122299999999998</c:v>
                </c:pt>
                <c:pt idx="27">
                  <c:v>0.47305799999999998</c:v>
                </c:pt>
                <c:pt idx="28">
                  <c:v>0.42000900000000002</c:v>
                </c:pt>
                <c:pt idx="29">
                  <c:v>0.40154299999999998</c:v>
                </c:pt>
                <c:pt idx="30">
                  <c:v>0.40244000000000002</c:v>
                </c:pt>
                <c:pt idx="31">
                  <c:v>0.32464199999999999</c:v>
                </c:pt>
                <c:pt idx="32">
                  <c:v>0.308726</c:v>
                </c:pt>
                <c:pt idx="33">
                  <c:v>0.41054400000000002</c:v>
                </c:pt>
                <c:pt idx="34">
                  <c:v>0.51924300000000001</c:v>
                </c:pt>
                <c:pt idx="35">
                  <c:v>0.60097800000000001</c:v>
                </c:pt>
                <c:pt idx="36">
                  <c:v>0.51430699999999996</c:v>
                </c:pt>
                <c:pt idx="37">
                  <c:v>0.495888</c:v>
                </c:pt>
                <c:pt idx="38">
                  <c:v>0.44003799999999998</c:v>
                </c:pt>
                <c:pt idx="39">
                  <c:v>0.54027999999999998</c:v>
                </c:pt>
                <c:pt idx="40">
                  <c:v>0.40387099999999998</c:v>
                </c:pt>
                <c:pt idx="41">
                  <c:v>0.41774800000000001</c:v>
                </c:pt>
                <c:pt idx="42">
                  <c:v>0.49239899999999998</c:v>
                </c:pt>
                <c:pt idx="43">
                  <c:v>0.52510900000000005</c:v>
                </c:pt>
                <c:pt idx="44">
                  <c:v>0.53625400000000001</c:v>
                </c:pt>
                <c:pt idx="45">
                  <c:v>0.46806500000000001</c:v>
                </c:pt>
                <c:pt idx="46">
                  <c:v>0.68709399999999998</c:v>
                </c:pt>
                <c:pt idx="47">
                  <c:v>0.45547799999999999</c:v>
                </c:pt>
                <c:pt idx="48">
                  <c:v>0.48584699999999997</c:v>
                </c:pt>
                <c:pt idx="49">
                  <c:v>0.366311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AA-8B4E-A855-C7E3887BE800}"/>
            </c:ext>
          </c:extLst>
        </c:ser>
        <c:ser>
          <c:idx val="3"/>
          <c:order val="3"/>
          <c:tx>
            <c:strRef>
              <c:f>'8486_final'!$E$1</c:f>
              <c:strCache>
                <c:ptCount val="1"/>
                <c:pt idx="0">
                  <c:v>Singapore</c:v>
                </c:pt>
              </c:strCache>
            </c:strRef>
          </c:tx>
          <c:marker>
            <c:symbol val="none"/>
          </c:marker>
          <c:cat>
            <c:strRef>
              <c:f>'8486_final'!$A$2:$A$51</c:f>
              <c:strCache>
                <c:ptCount val="49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</c:strCache>
            </c:strRef>
          </c:cat>
          <c:val>
            <c:numRef>
              <c:f>'8486_final'!$E$2:$E$51</c:f>
              <c:numCache>
                <c:formatCode>General</c:formatCode>
                <c:ptCount val="50"/>
                <c:pt idx="0">
                  <c:v>0.10539999999999999</c:v>
                </c:pt>
                <c:pt idx="1">
                  <c:v>0.10117900000000001</c:v>
                </c:pt>
                <c:pt idx="2">
                  <c:v>0.100981</c:v>
                </c:pt>
                <c:pt idx="3">
                  <c:v>0.14643700000000001</c:v>
                </c:pt>
                <c:pt idx="4">
                  <c:v>0.141537</c:v>
                </c:pt>
                <c:pt idx="5">
                  <c:v>0.129381</c:v>
                </c:pt>
                <c:pt idx="6">
                  <c:v>0.16089800000000001</c:v>
                </c:pt>
                <c:pt idx="7">
                  <c:v>0.11439299999999999</c:v>
                </c:pt>
                <c:pt idx="8">
                  <c:v>8.3554000000000003E-2</c:v>
                </c:pt>
                <c:pt idx="9">
                  <c:v>6.3876000000000002E-2</c:v>
                </c:pt>
                <c:pt idx="10">
                  <c:v>6.7696000000000006E-2</c:v>
                </c:pt>
                <c:pt idx="11">
                  <c:v>0.10854999999999999</c:v>
                </c:pt>
                <c:pt idx="12">
                  <c:v>0.25065799999999999</c:v>
                </c:pt>
                <c:pt idx="13">
                  <c:v>8.6541999999999994E-2</c:v>
                </c:pt>
                <c:pt idx="14">
                  <c:v>0.17908399999999999</c:v>
                </c:pt>
                <c:pt idx="15">
                  <c:v>0.24099699999999999</c:v>
                </c:pt>
                <c:pt idx="16">
                  <c:v>0.20816999999999999</c:v>
                </c:pt>
                <c:pt idx="17">
                  <c:v>0.21487500000000001</c:v>
                </c:pt>
                <c:pt idx="18">
                  <c:v>0.282331</c:v>
                </c:pt>
                <c:pt idx="19">
                  <c:v>0.179505</c:v>
                </c:pt>
                <c:pt idx="20">
                  <c:v>0.14461099999999999</c:v>
                </c:pt>
                <c:pt idx="21">
                  <c:v>0.12066</c:v>
                </c:pt>
                <c:pt idx="22">
                  <c:v>8.1040000000000001E-2</c:v>
                </c:pt>
                <c:pt idx="23">
                  <c:v>0.142568</c:v>
                </c:pt>
                <c:pt idx="24">
                  <c:v>9.0939999999999993E-2</c:v>
                </c:pt>
                <c:pt idx="25">
                  <c:v>2.3605000000000001E-2</c:v>
                </c:pt>
                <c:pt idx="26">
                  <c:v>5.4178999999999998E-2</c:v>
                </c:pt>
                <c:pt idx="27">
                  <c:v>0.15248500000000001</c:v>
                </c:pt>
                <c:pt idx="28">
                  <c:v>0.16836200000000001</c:v>
                </c:pt>
                <c:pt idx="29">
                  <c:v>0.18093600000000001</c:v>
                </c:pt>
                <c:pt idx="30">
                  <c:v>0.144395</c:v>
                </c:pt>
                <c:pt idx="31">
                  <c:v>0.23979400000000001</c:v>
                </c:pt>
                <c:pt idx="32">
                  <c:v>0.13265099999999999</c:v>
                </c:pt>
                <c:pt idx="33">
                  <c:v>0.22397900000000001</c:v>
                </c:pt>
                <c:pt idx="34">
                  <c:v>0.21771299999999999</c:v>
                </c:pt>
                <c:pt idx="35">
                  <c:v>0.171537</c:v>
                </c:pt>
                <c:pt idx="36">
                  <c:v>0.21623800000000001</c:v>
                </c:pt>
                <c:pt idx="37">
                  <c:v>0.13652800000000001</c:v>
                </c:pt>
                <c:pt idx="38">
                  <c:v>0.21489900000000001</c:v>
                </c:pt>
                <c:pt idx="39">
                  <c:v>0.28294799999999998</c:v>
                </c:pt>
                <c:pt idx="40">
                  <c:v>0.203041</c:v>
                </c:pt>
                <c:pt idx="41">
                  <c:v>0.24671000000000001</c:v>
                </c:pt>
                <c:pt idx="42">
                  <c:v>0.26177499999999998</c:v>
                </c:pt>
                <c:pt idx="43">
                  <c:v>0.20707300000000001</c:v>
                </c:pt>
                <c:pt idx="44">
                  <c:v>0.37628400000000001</c:v>
                </c:pt>
                <c:pt idx="45">
                  <c:v>0.35311399999999998</c:v>
                </c:pt>
                <c:pt idx="46">
                  <c:v>0.175344</c:v>
                </c:pt>
                <c:pt idx="47">
                  <c:v>0.16519300000000001</c:v>
                </c:pt>
                <c:pt idx="48">
                  <c:v>0.33223200000000003</c:v>
                </c:pt>
                <c:pt idx="49">
                  <c:v>0.25562499999999999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DAA-8B4E-A855-C7E3887BE800}"/>
            </c:ext>
          </c:extLst>
        </c:ser>
        <c:ser>
          <c:idx val="4"/>
          <c:order val="4"/>
          <c:tx>
            <c:strRef>
              <c:f>'8486_final'!$F$1</c:f>
              <c:strCache>
                <c:ptCount val="1"/>
                <c:pt idx="0">
                  <c:v>Taiwan</c:v>
                </c:pt>
              </c:strCache>
            </c:strRef>
          </c:tx>
          <c:marker>
            <c:symbol val="none"/>
          </c:marker>
          <c:cat>
            <c:strRef>
              <c:f>'8486_final'!$A$2:$A$51</c:f>
              <c:strCache>
                <c:ptCount val="49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</c:strCache>
            </c:strRef>
          </c:cat>
          <c:val>
            <c:numRef>
              <c:f>'8486_final'!$F$2:$F$51</c:f>
              <c:numCache>
                <c:formatCode>General</c:formatCode>
                <c:ptCount val="50"/>
                <c:pt idx="0">
                  <c:v>0.24241199999999999</c:v>
                </c:pt>
                <c:pt idx="1">
                  <c:v>0.15173600000000001</c:v>
                </c:pt>
                <c:pt idx="2">
                  <c:v>0.14935699999999999</c:v>
                </c:pt>
                <c:pt idx="3">
                  <c:v>0.13233700000000001</c:v>
                </c:pt>
                <c:pt idx="4">
                  <c:v>8.8360999999999995E-2</c:v>
                </c:pt>
                <c:pt idx="5">
                  <c:v>0.15621199999999999</c:v>
                </c:pt>
                <c:pt idx="6">
                  <c:v>0.18026500000000001</c:v>
                </c:pt>
                <c:pt idx="7">
                  <c:v>0.127494</c:v>
                </c:pt>
                <c:pt idx="8">
                  <c:v>0.217552</c:v>
                </c:pt>
                <c:pt idx="9">
                  <c:v>0.248201</c:v>
                </c:pt>
                <c:pt idx="10">
                  <c:v>0.18708</c:v>
                </c:pt>
                <c:pt idx="11">
                  <c:v>0.23960500000000001</c:v>
                </c:pt>
                <c:pt idx="12">
                  <c:v>0.20019300000000001</c:v>
                </c:pt>
                <c:pt idx="13">
                  <c:v>0.15135399999999999</c:v>
                </c:pt>
                <c:pt idx="14">
                  <c:v>0.24037500000000001</c:v>
                </c:pt>
                <c:pt idx="15">
                  <c:v>0.21856900000000001</c:v>
                </c:pt>
                <c:pt idx="16">
                  <c:v>0.27440599999999998</c:v>
                </c:pt>
                <c:pt idx="17">
                  <c:v>0.38281500000000002</c:v>
                </c:pt>
                <c:pt idx="18">
                  <c:v>0.18038699999999999</c:v>
                </c:pt>
                <c:pt idx="19">
                  <c:v>0.33735399999999999</c:v>
                </c:pt>
                <c:pt idx="20">
                  <c:v>0.16376599999999999</c:v>
                </c:pt>
                <c:pt idx="21">
                  <c:v>0.161192</c:v>
                </c:pt>
                <c:pt idx="22">
                  <c:v>0.20593800000000001</c:v>
                </c:pt>
                <c:pt idx="23">
                  <c:v>0.14402599999999999</c:v>
                </c:pt>
                <c:pt idx="24">
                  <c:v>0.30027999999999999</c:v>
                </c:pt>
                <c:pt idx="25">
                  <c:v>0.27415600000000001</c:v>
                </c:pt>
                <c:pt idx="26">
                  <c:v>0.28953499999999999</c:v>
                </c:pt>
                <c:pt idx="27">
                  <c:v>0.19019800000000001</c:v>
                </c:pt>
                <c:pt idx="28">
                  <c:v>0.20713400000000001</c:v>
                </c:pt>
                <c:pt idx="29">
                  <c:v>0.12740899999999999</c:v>
                </c:pt>
                <c:pt idx="30">
                  <c:v>0.134548</c:v>
                </c:pt>
                <c:pt idx="31">
                  <c:v>0.23243</c:v>
                </c:pt>
                <c:pt idx="32">
                  <c:v>0.136907</c:v>
                </c:pt>
                <c:pt idx="33">
                  <c:v>0.147734</c:v>
                </c:pt>
                <c:pt idx="34">
                  <c:v>0.26957900000000001</c:v>
                </c:pt>
                <c:pt idx="35">
                  <c:v>0.185497</c:v>
                </c:pt>
                <c:pt idx="36">
                  <c:v>0.16380700000000001</c:v>
                </c:pt>
                <c:pt idx="37">
                  <c:v>0.205841</c:v>
                </c:pt>
                <c:pt idx="38">
                  <c:v>0.202454</c:v>
                </c:pt>
                <c:pt idx="39">
                  <c:v>0.22170999999999999</c:v>
                </c:pt>
                <c:pt idx="40">
                  <c:v>0.25290699999999999</c:v>
                </c:pt>
                <c:pt idx="41">
                  <c:v>0.18230099999999999</c:v>
                </c:pt>
                <c:pt idx="42">
                  <c:v>0.25180200000000003</c:v>
                </c:pt>
                <c:pt idx="43">
                  <c:v>0.22826299999999999</c:v>
                </c:pt>
                <c:pt idx="44">
                  <c:v>0.13508999999999999</c:v>
                </c:pt>
                <c:pt idx="45">
                  <c:v>0.20455699999999999</c:v>
                </c:pt>
                <c:pt idx="46">
                  <c:v>0.23941799999999999</c:v>
                </c:pt>
                <c:pt idx="47">
                  <c:v>0.25825199999999998</c:v>
                </c:pt>
                <c:pt idx="48">
                  <c:v>0.283999</c:v>
                </c:pt>
                <c:pt idx="49">
                  <c:v>0.16883999999999999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DAA-8B4E-A855-C7E3887BE800}"/>
            </c:ext>
          </c:extLst>
        </c:ser>
        <c:ser>
          <c:idx val="5"/>
          <c:order val="5"/>
          <c:tx>
            <c:strRef>
              <c:f>'8486_final'!$G$1</c:f>
              <c:strCache>
                <c:ptCount val="1"/>
                <c:pt idx="0">
                  <c:v>US</c:v>
                </c:pt>
              </c:strCache>
            </c:strRef>
          </c:tx>
          <c:marker>
            <c:symbol val="none"/>
          </c:marker>
          <c:cat>
            <c:strRef>
              <c:f>'8486_final'!$A$2:$A$51</c:f>
              <c:strCache>
                <c:ptCount val="49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</c:strCache>
            </c:strRef>
          </c:cat>
          <c:val>
            <c:numRef>
              <c:f>'8486_final'!$G$2:$G$51</c:f>
              <c:numCache>
                <c:formatCode>General</c:formatCode>
                <c:ptCount val="50"/>
                <c:pt idx="0">
                  <c:v>0.206125</c:v>
                </c:pt>
                <c:pt idx="1">
                  <c:v>0.13764699999999999</c:v>
                </c:pt>
                <c:pt idx="2">
                  <c:v>0.16944600000000001</c:v>
                </c:pt>
                <c:pt idx="3">
                  <c:v>0.23722199999999999</c:v>
                </c:pt>
                <c:pt idx="4">
                  <c:v>0.322239</c:v>
                </c:pt>
                <c:pt idx="5">
                  <c:v>0.23449999999999999</c:v>
                </c:pt>
                <c:pt idx="6">
                  <c:v>0.20136200000000001</c:v>
                </c:pt>
                <c:pt idx="7">
                  <c:v>0.15623799999999999</c:v>
                </c:pt>
                <c:pt idx="8">
                  <c:v>0.18063000000000001</c:v>
                </c:pt>
                <c:pt idx="9">
                  <c:v>0.26824599999999998</c:v>
                </c:pt>
                <c:pt idx="10">
                  <c:v>0.24797</c:v>
                </c:pt>
                <c:pt idx="11">
                  <c:v>0.242615</c:v>
                </c:pt>
                <c:pt idx="12">
                  <c:v>0.41631699999999999</c:v>
                </c:pt>
                <c:pt idx="13">
                  <c:v>0.20584</c:v>
                </c:pt>
                <c:pt idx="14">
                  <c:v>0.30946200000000001</c:v>
                </c:pt>
                <c:pt idx="15">
                  <c:v>0.34747699999999998</c:v>
                </c:pt>
                <c:pt idx="16">
                  <c:v>0.43304599999999999</c:v>
                </c:pt>
                <c:pt idx="17">
                  <c:v>0.451156</c:v>
                </c:pt>
                <c:pt idx="18">
                  <c:v>0.497975</c:v>
                </c:pt>
                <c:pt idx="19">
                  <c:v>0.39408399999999999</c:v>
                </c:pt>
                <c:pt idx="20">
                  <c:v>0.36047400000000002</c:v>
                </c:pt>
                <c:pt idx="21">
                  <c:v>0.18168799999999999</c:v>
                </c:pt>
                <c:pt idx="22">
                  <c:v>0.17205300000000001</c:v>
                </c:pt>
                <c:pt idx="23">
                  <c:v>0.26655699999999999</c:v>
                </c:pt>
                <c:pt idx="24">
                  <c:v>0.244005</c:v>
                </c:pt>
                <c:pt idx="25">
                  <c:v>0.13793900000000001</c:v>
                </c:pt>
                <c:pt idx="26">
                  <c:v>0.262461</c:v>
                </c:pt>
                <c:pt idx="27">
                  <c:v>0.40321099999999999</c:v>
                </c:pt>
                <c:pt idx="28">
                  <c:v>0.32739699999999999</c:v>
                </c:pt>
                <c:pt idx="29">
                  <c:v>0.36444100000000001</c:v>
                </c:pt>
                <c:pt idx="30">
                  <c:v>0.47866799999999998</c:v>
                </c:pt>
                <c:pt idx="31">
                  <c:v>0.43631900000000001</c:v>
                </c:pt>
                <c:pt idx="32">
                  <c:v>0.28114099999999997</c:v>
                </c:pt>
                <c:pt idx="33">
                  <c:v>0.39142399999999999</c:v>
                </c:pt>
                <c:pt idx="34">
                  <c:v>0.35871199999999998</c:v>
                </c:pt>
                <c:pt idx="35">
                  <c:v>0.45019900000000002</c:v>
                </c:pt>
                <c:pt idx="36">
                  <c:v>0.388243</c:v>
                </c:pt>
                <c:pt idx="37">
                  <c:v>0.35241400000000001</c:v>
                </c:pt>
                <c:pt idx="38">
                  <c:v>0.42128199999999999</c:v>
                </c:pt>
                <c:pt idx="39">
                  <c:v>0.48600300000000002</c:v>
                </c:pt>
                <c:pt idx="40">
                  <c:v>0.34867999999999999</c:v>
                </c:pt>
                <c:pt idx="41">
                  <c:v>0.49951299999999998</c:v>
                </c:pt>
                <c:pt idx="42">
                  <c:v>0.46737600000000001</c:v>
                </c:pt>
                <c:pt idx="43">
                  <c:v>0.48946499999999998</c:v>
                </c:pt>
                <c:pt idx="44">
                  <c:v>0.65353300000000003</c:v>
                </c:pt>
                <c:pt idx="45">
                  <c:v>0.51297800000000005</c:v>
                </c:pt>
                <c:pt idx="46">
                  <c:v>0.391712</c:v>
                </c:pt>
                <c:pt idx="47">
                  <c:v>0.320405</c:v>
                </c:pt>
                <c:pt idx="48">
                  <c:v>0.52495199999999997</c:v>
                </c:pt>
                <c:pt idx="49">
                  <c:v>0.55323800000000001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DAA-8B4E-A855-C7E3887BE800}"/>
            </c:ext>
          </c:extLst>
        </c:ser>
        <c:ser>
          <c:idx val="6"/>
          <c:order val="6"/>
          <c:tx>
            <c:strRef>
              <c:f>'8486_final'!$H$1</c:f>
              <c:strCache>
                <c:ptCount val="1"/>
                <c:pt idx="0">
                  <c:v>Sum</c:v>
                </c:pt>
              </c:strCache>
            </c:strRef>
          </c:tx>
          <c:marker>
            <c:symbol val="none"/>
          </c:marker>
          <c:cat>
            <c:strRef>
              <c:f>'8486_final'!$A$2:$A$51</c:f>
              <c:strCache>
                <c:ptCount val="49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</c:strCache>
            </c:strRef>
          </c:cat>
          <c:val>
            <c:numRef>
              <c:f>'8486_final'!$H$2:$H$51</c:f>
              <c:numCache>
                <c:formatCode>General</c:formatCode>
                <c:ptCount val="50"/>
                <c:pt idx="0">
                  <c:v>1.6713369999999999</c:v>
                </c:pt>
                <c:pt idx="1">
                  <c:v>1.6181010000000002</c:v>
                </c:pt>
                <c:pt idx="2">
                  <c:v>1.4005829999999999</c:v>
                </c:pt>
                <c:pt idx="3">
                  <c:v>1.261455</c:v>
                </c:pt>
                <c:pt idx="4">
                  <c:v>1.4672239999999999</c:v>
                </c:pt>
                <c:pt idx="5">
                  <c:v>1.5354759999999998</c:v>
                </c:pt>
                <c:pt idx="6">
                  <c:v>1.224259</c:v>
                </c:pt>
                <c:pt idx="7">
                  <c:v>1.093232</c:v>
                </c:pt>
                <c:pt idx="8">
                  <c:v>1.4803520000000001</c:v>
                </c:pt>
                <c:pt idx="9">
                  <c:v>1.5087619999999999</c:v>
                </c:pt>
                <c:pt idx="10">
                  <c:v>1.73824</c:v>
                </c:pt>
                <c:pt idx="11">
                  <c:v>1.763917</c:v>
                </c:pt>
                <c:pt idx="12">
                  <c:v>2.3075550000000002</c:v>
                </c:pt>
                <c:pt idx="13">
                  <c:v>1.5567869999999999</c:v>
                </c:pt>
                <c:pt idx="14">
                  <c:v>2.6176250000000003</c:v>
                </c:pt>
                <c:pt idx="15">
                  <c:v>2.43364</c:v>
                </c:pt>
                <c:pt idx="16">
                  <c:v>2.590096</c:v>
                </c:pt>
                <c:pt idx="17">
                  <c:v>2.9020670000000002</c:v>
                </c:pt>
                <c:pt idx="18">
                  <c:v>2.6966609999999998</c:v>
                </c:pt>
                <c:pt idx="19">
                  <c:v>2.8551199999999999</c:v>
                </c:pt>
                <c:pt idx="20">
                  <c:v>2.7835819999999996</c:v>
                </c:pt>
                <c:pt idx="21">
                  <c:v>1.9033009999999999</c:v>
                </c:pt>
                <c:pt idx="22">
                  <c:v>1.7108179999999999</c:v>
                </c:pt>
                <c:pt idx="23">
                  <c:v>2.0493459999999999</c:v>
                </c:pt>
                <c:pt idx="24">
                  <c:v>1.8261090000000002</c:v>
                </c:pt>
                <c:pt idx="25">
                  <c:v>1.5825110000000002</c:v>
                </c:pt>
                <c:pt idx="26">
                  <c:v>2.0307189999999999</c:v>
                </c:pt>
                <c:pt idx="27">
                  <c:v>2.0376910000000001</c:v>
                </c:pt>
                <c:pt idx="28">
                  <c:v>1.8853049999999998</c:v>
                </c:pt>
                <c:pt idx="29">
                  <c:v>2.0141660000000003</c:v>
                </c:pt>
                <c:pt idx="30">
                  <c:v>2.0441059999999998</c:v>
                </c:pt>
                <c:pt idx="31">
                  <c:v>2.0942149999999997</c:v>
                </c:pt>
                <c:pt idx="32">
                  <c:v>1.7742749999999998</c:v>
                </c:pt>
                <c:pt idx="33">
                  <c:v>2.1633830000000001</c:v>
                </c:pt>
                <c:pt idx="34">
                  <c:v>2.2552970000000001</c:v>
                </c:pt>
                <c:pt idx="35">
                  <c:v>2.5310839999999999</c:v>
                </c:pt>
                <c:pt idx="36">
                  <c:v>2.0371619999999999</c:v>
                </c:pt>
                <c:pt idx="37">
                  <c:v>1.8758959999999998</c:v>
                </c:pt>
                <c:pt idx="38">
                  <c:v>2.3251719999999998</c:v>
                </c:pt>
                <c:pt idx="39">
                  <c:v>2.5034400000000003</c:v>
                </c:pt>
                <c:pt idx="40">
                  <c:v>2.112892</c:v>
                </c:pt>
                <c:pt idx="41">
                  <c:v>2.390323</c:v>
                </c:pt>
                <c:pt idx="42">
                  <c:v>2.4046840000000005</c:v>
                </c:pt>
                <c:pt idx="43">
                  <c:v>2.9763519999999999</c:v>
                </c:pt>
                <c:pt idx="44">
                  <c:v>3.044842</c:v>
                </c:pt>
                <c:pt idx="45">
                  <c:v>2.5326269999999997</c:v>
                </c:pt>
                <c:pt idx="46">
                  <c:v>2.6765530000000002</c:v>
                </c:pt>
                <c:pt idx="47">
                  <c:v>2.2579729999999998</c:v>
                </c:pt>
                <c:pt idx="48">
                  <c:v>2.9335529999999999</c:v>
                </c:pt>
                <c:pt idx="49">
                  <c:v>2.5535749999999999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DAA-8B4E-A855-C7E3887BE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841216"/>
        <c:axId val="148842752"/>
      </c:lineChart>
      <c:catAx>
        <c:axId val="148841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/>
                <a:cs typeface="Times New Roman"/>
              </a:defRPr>
            </a:pPr>
            <a:endParaRPr lang="en-US"/>
          </a:p>
        </c:txPr>
        <c:crossAx val="148842752"/>
        <c:crosses val="autoZero"/>
        <c:auto val="1"/>
        <c:lblAlgn val="ctr"/>
        <c:lblOffset val="100"/>
        <c:noMultiLvlLbl val="0"/>
      </c:catAx>
      <c:valAx>
        <c:axId val="148842752"/>
        <c:scaling>
          <c:orientation val="minMax"/>
          <c:max val="3.5"/>
          <c:min val="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altLang="zh-CN" b="0">
                    <a:latin typeface="Times New Roman"/>
                    <a:cs typeface="Times New Roman"/>
                  </a:rPr>
                  <a:t>USD billion</a:t>
                </a:r>
                <a:endParaRPr lang="zh-CN" altLang="en-US" b="0">
                  <a:latin typeface="Times New Roman"/>
                  <a:cs typeface="Times New Roman"/>
                </a:endParaRPr>
              </a:p>
            </c:rich>
          </c:tx>
          <c:layout>
            <c:manualLayout>
              <c:xMode val="edge"/>
              <c:yMode val="edge"/>
              <c:x val="0.90334312383044801"/>
              <c:y val="8.07477979843267E-2"/>
            </c:manualLayout>
          </c:layout>
          <c:overlay val="0"/>
        </c:title>
        <c:numFmt formatCode="General" sourceLinked="1"/>
        <c:majorTickMark val="out"/>
        <c:minorTickMark val="none"/>
        <c:tickLblPos val="high"/>
        <c:txPr>
          <a:bodyPr/>
          <a:lstStyle/>
          <a:p>
            <a:pPr>
              <a:defRPr>
                <a:latin typeface="Times New Roman"/>
                <a:cs typeface="Times New Roman"/>
              </a:defRPr>
            </a:pPr>
            <a:endParaRPr lang="en-US"/>
          </a:p>
        </c:txPr>
        <c:crossAx val="148841216"/>
        <c:crosses val="autoZero"/>
        <c:crossBetween val="between"/>
        <c:majorUnit val="1"/>
        <c:minorUnit val="0.2"/>
      </c:valAx>
    </c:plotArea>
    <c:legend>
      <c:legendPos val="b"/>
      <c:overlay val="0"/>
      <c:txPr>
        <a:bodyPr/>
        <a:lstStyle/>
        <a:p>
          <a:pPr>
            <a:defRPr>
              <a:latin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296108647207901E-2"/>
          <c:y val="3.3240995158368702E-2"/>
          <c:w val="0.90855319324329797"/>
          <c:h val="0.83989824291988302"/>
        </c:manualLayout>
      </c:layout>
      <c:lineChart>
        <c:grouping val="standard"/>
        <c:varyColors val="0"/>
        <c:ser>
          <c:idx val="0"/>
          <c:order val="0"/>
          <c:tx>
            <c:strRef>
              <c:f>'8486_final'!$B$56</c:f>
              <c:strCache>
                <c:ptCount val="1"/>
                <c:pt idx="0">
                  <c:v>Japan</c:v>
                </c:pt>
              </c:strCache>
            </c:strRef>
          </c:tx>
          <c:marker>
            <c:symbol val="none"/>
          </c:marker>
          <c:cat>
            <c:strRef>
              <c:f>'8486_final'!$A$57:$A$94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'8486_final'!$B$57:$B$94</c:f>
              <c:numCache>
                <c:formatCode>General</c:formatCode>
                <c:ptCount val="38"/>
                <c:pt idx="0">
                  <c:v>0.78747900000000004</c:v>
                </c:pt>
                <c:pt idx="1">
                  <c:v>0.55249599999999999</c:v>
                </c:pt>
                <c:pt idx="2">
                  <c:v>0.97694999999999999</c:v>
                </c:pt>
                <c:pt idx="3">
                  <c:v>1.0103899999999999</c:v>
                </c:pt>
                <c:pt idx="4">
                  <c:v>0.99583600000000005</c:v>
                </c:pt>
                <c:pt idx="5">
                  <c:v>1.0135400000000001</c:v>
                </c:pt>
                <c:pt idx="6">
                  <c:v>1.02498</c:v>
                </c:pt>
                <c:pt idx="7">
                  <c:v>1.14846</c:v>
                </c:pt>
                <c:pt idx="8">
                  <c:v>1.02929</c:v>
                </c:pt>
                <c:pt idx="9">
                  <c:v>0.67957199999999995</c:v>
                </c:pt>
                <c:pt idx="10">
                  <c:v>0.71440999999999999</c:v>
                </c:pt>
                <c:pt idx="11">
                  <c:v>0.61058400000000002</c:v>
                </c:pt>
                <c:pt idx="12">
                  <c:v>0.56263799999999997</c:v>
                </c:pt>
                <c:pt idx="13">
                  <c:v>0.66643399999999997</c:v>
                </c:pt>
                <c:pt idx="14">
                  <c:v>0.92360299999999995</c:v>
                </c:pt>
                <c:pt idx="15">
                  <c:v>0.60648500000000005</c:v>
                </c:pt>
                <c:pt idx="16">
                  <c:v>0.65256499999999995</c:v>
                </c:pt>
                <c:pt idx="17">
                  <c:v>0.87140099999999998</c:v>
                </c:pt>
                <c:pt idx="18">
                  <c:v>0.77024999999999999</c:v>
                </c:pt>
                <c:pt idx="19">
                  <c:v>0.78514899999999999</c:v>
                </c:pt>
                <c:pt idx="20">
                  <c:v>0.76893299999999998</c:v>
                </c:pt>
                <c:pt idx="21">
                  <c:v>0.72745499999999996</c:v>
                </c:pt>
                <c:pt idx="22">
                  <c:v>0.74309499999999995</c:v>
                </c:pt>
                <c:pt idx="23">
                  <c:v>0.83789400000000003</c:v>
                </c:pt>
                <c:pt idx="24">
                  <c:v>0.55392600000000003</c:v>
                </c:pt>
                <c:pt idx="25">
                  <c:v>0.56815599999999999</c:v>
                </c:pt>
                <c:pt idx="26">
                  <c:v>0.92175700000000005</c:v>
                </c:pt>
                <c:pt idx="27">
                  <c:v>0.70474899999999996</c:v>
                </c:pt>
                <c:pt idx="28">
                  <c:v>0.64001600000000003</c:v>
                </c:pt>
                <c:pt idx="29">
                  <c:v>0.65712000000000004</c:v>
                </c:pt>
                <c:pt idx="30">
                  <c:v>0.77802400000000005</c:v>
                </c:pt>
                <c:pt idx="31">
                  <c:v>1.03749</c:v>
                </c:pt>
                <c:pt idx="32">
                  <c:v>1.0854900000000001</c:v>
                </c:pt>
                <c:pt idx="33">
                  <c:v>0.90736000000000006</c:v>
                </c:pt>
                <c:pt idx="34">
                  <c:v>0.86871399999999999</c:v>
                </c:pt>
                <c:pt idx="35">
                  <c:v>0.92271599999999998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3F-CE46-AFC7-AEF5BEFDAD83}"/>
            </c:ext>
          </c:extLst>
        </c:ser>
        <c:ser>
          <c:idx val="1"/>
          <c:order val="1"/>
          <c:tx>
            <c:strRef>
              <c:f>'8486_final'!$C$56</c:f>
              <c:strCache>
                <c:ptCount val="1"/>
                <c:pt idx="0">
                  <c:v>Netherlands</c:v>
                </c:pt>
              </c:strCache>
            </c:strRef>
          </c:tx>
          <c:marker>
            <c:symbol val="none"/>
          </c:marker>
          <c:cat>
            <c:strRef>
              <c:f>'8486_final'!$A$57:$A$94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'8486_final'!$C$57:$C$94</c:f>
              <c:numCache>
                <c:formatCode>General</c:formatCode>
                <c:ptCount val="38"/>
                <c:pt idx="0">
                  <c:v>0.27948899999999999</c:v>
                </c:pt>
                <c:pt idx="1">
                  <c:v>0.17019999999999999</c:v>
                </c:pt>
                <c:pt idx="2">
                  <c:v>0.302537</c:v>
                </c:pt>
                <c:pt idx="3">
                  <c:v>0.12582199999999999</c:v>
                </c:pt>
                <c:pt idx="4">
                  <c:v>0.21373200000000001</c:v>
                </c:pt>
                <c:pt idx="5">
                  <c:v>0.33180300000000001</c:v>
                </c:pt>
                <c:pt idx="6">
                  <c:v>4.1998000000000001E-2</c:v>
                </c:pt>
                <c:pt idx="7">
                  <c:v>0.18731</c:v>
                </c:pt>
                <c:pt idx="8">
                  <c:v>0.30596899999999999</c:v>
                </c:pt>
                <c:pt idx="9">
                  <c:v>3.9607000000000003E-2</c:v>
                </c:pt>
                <c:pt idx="10">
                  <c:v>1.0737E-2</c:v>
                </c:pt>
                <c:pt idx="11">
                  <c:v>0.51206499999999999</c:v>
                </c:pt>
                <c:pt idx="12">
                  <c:v>6.7264000000000004E-2</c:v>
                </c:pt>
                <c:pt idx="13">
                  <c:v>7.5434000000000001E-2</c:v>
                </c:pt>
                <c:pt idx="14">
                  <c:v>0.119718</c:v>
                </c:pt>
                <c:pt idx="15">
                  <c:v>0.212254</c:v>
                </c:pt>
                <c:pt idx="16">
                  <c:v>0.10983800000000001</c:v>
                </c:pt>
                <c:pt idx="17">
                  <c:v>6.8435999999999997E-2</c:v>
                </c:pt>
                <c:pt idx="18">
                  <c:v>0.113805</c:v>
                </c:pt>
                <c:pt idx="19">
                  <c:v>7.5881000000000004E-2</c:v>
                </c:pt>
                <c:pt idx="20">
                  <c:v>0.14591699999999999</c:v>
                </c:pt>
                <c:pt idx="21">
                  <c:v>0.26224700000000001</c:v>
                </c:pt>
                <c:pt idx="22">
                  <c:v>0.146955</c:v>
                </c:pt>
                <c:pt idx="23">
                  <c:v>0.28497899999999998</c:v>
                </c:pt>
                <c:pt idx="24">
                  <c:v>0.20064100000000001</c:v>
                </c:pt>
                <c:pt idx="25">
                  <c:v>0.11706900000000001</c:v>
                </c:pt>
                <c:pt idx="26">
                  <c:v>0.12474200000000001</c:v>
                </c:pt>
                <c:pt idx="27">
                  <c:v>0.26774999999999999</c:v>
                </c:pt>
                <c:pt idx="28">
                  <c:v>0.26437699999999997</c:v>
                </c:pt>
                <c:pt idx="29">
                  <c:v>0.38693100000000002</c:v>
                </c:pt>
                <c:pt idx="30">
                  <c:v>0.153308</c:v>
                </c:pt>
                <c:pt idx="31">
                  <c:v>0.488952</c:v>
                </c:pt>
                <c:pt idx="32">
                  <c:v>0.258191</c:v>
                </c:pt>
                <c:pt idx="33">
                  <c:v>8.6553000000000005E-2</c:v>
                </c:pt>
                <c:pt idx="34">
                  <c:v>0.31427100000000002</c:v>
                </c:pt>
                <c:pt idx="35">
                  <c:v>0.13592899999999999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3F-CE46-AFC7-AEF5BEFDAD83}"/>
            </c:ext>
          </c:extLst>
        </c:ser>
        <c:ser>
          <c:idx val="2"/>
          <c:order val="2"/>
          <c:tx>
            <c:strRef>
              <c:f>'8486_final'!$D$56</c:f>
              <c:strCache>
                <c:ptCount val="1"/>
                <c:pt idx="0">
                  <c:v>S.Korea</c:v>
                </c:pt>
              </c:strCache>
            </c:strRef>
          </c:tx>
          <c:marker>
            <c:symbol val="none"/>
          </c:marker>
          <c:cat>
            <c:strRef>
              <c:f>'8486_final'!$A$57:$A$94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'8486_final'!$D$57:$D$94</c:f>
              <c:numCache>
                <c:formatCode>General</c:formatCode>
                <c:ptCount val="38"/>
                <c:pt idx="0">
                  <c:v>0.373419</c:v>
                </c:pt>
                <c:pt idx="1">
                  <c:v>0.39035500000000001</c:v>
                </c:pt>
                <c:pt idx="2">
                  <c:v>0.60921700000000001</c:v>
                </c:pt>
                <c:pt idx="3">
                  <c:v>0.49038500000000002</c:v>
                </c:pt>
                <c:pt idx="4">
                  <c:v>0.46490599999999999</c:v>
                </c:pt>
                <c:pt idx="5">
                  <c:v>0.50787800000000005</c:v>
                </c:pt>
                <c:pt idx="6">
                  <c:v>0.66898999999999997</c:v>
                </c:pt>
                <c:pt idx="7">
                  <c:v>0.60840700000000003</c:v>
                </c:pt>
                <c:pt idx="8">
                  <c:v>0.77947200000000005</c:v>
                </c:pt>
                <c:pt idx="9">
                  <c:v>0.72058199999999994</c:v>
                </c:pt>
                <c:pt idx="10">
                  <c:v>0.52664</c:v>
                </c:pt>
                <c:pt idx="11">
                  <c:v>0.37354599999999999</c:v>
                </c:pt>
                <c:pt idx="12">
                  <c:v>0.56098199999999998</c:v>
                </c:pt>
                <c:pt idx="13">
                  <c:v>0.404943</c:v>
                </c:pt>
                <c:pt idx="14">
                  <c:v>0.38122299999999998</c:v>
                </c:pt>
                <c:pt idx="15">
                  <c:v>0.47305799999999998</c:v>
                </c:pt>
                <c:pt idx="16">
                  <c:v>0.42000900000000002</c:v>
                </c:pt>
                <c:pt idx="17">
                  <c:v>0.40154299999999998</c:v>
                </c:pt>
                <c:pt idx="18">
                  <c:v>0.40244000000000002</c:v>
                </c:pt>
                <c:pt idx="19">
                  <c:v>0.32464199999999999</c:v>
                </c:pt>
                <c:pt idx="20">
                  <c:v>0.308726</c:v>
                </c:pt>
                <c:pt idx="21">
                  <c:v>0.41054400000000002</c:v>
                </c:pt>
                <c:pt idx="22">
                  <c:v>0.51924300000000001</c:v>
                </c:pt>
                <c:pt idx="23">
                  <c:v>0.60097800000000001</c:v>
                </c:pt>
                <c:pt idx="24">
                  <c:v>0.51430699999999996</c:v>
                </c:pt>
                <c:pt idx="25">
                  <c:v>0.495888</c:v>
                </c:pt>
                <c:pt idx="26">
                  <c:v>0.44003799999999998</c:v>
                </c:pt>
                <c:pt idx="27">
                  <c:v>0.54027999999999998</c:v>
                </c:pt>
                <c:pt idx="28">
                  <c:v>0.40387099999999998</c:v>
                </c:pt>
                <c:pt idx="29">
                  <c:v>0.41774800000000001</c:v>
                </c:pt>
                <c:pt idx="30">
                  <c:v>0.49239899999999998</c:v>
                </c:pt>
                <c:pt idx="31">
                  <c:v>0.52510900000000005</c:v>
                </c:pt>
                <c:pt idx="32">
                  <c:v>0.53625400000000001</c:v>
                </c:pt>
                <c:pt idx="33">
                  <c:v>0.46806500000000001</c:v>
                </c:pt>
                <c:pt idx="34">
                  <c:v>0.68709399999999998</c:v>
                </c:pt>
                <c:pt idx="35">
                  <c:v>0.45547799999999999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3F-CE46-AFC7-AEF5BEFDAD83}"/>
            </c:ext>
          </c:extLst>
        </c:ser>
        <c:ser>
          <c:idx val="3"/>
          <c:order val="3"/>
          <c:tx>
            <c:strRef>
              <c:f>'8486_final'!$E$56</c:f>
              <c:strCache>
                <c:ptCount val="1"/>
                <c:pt idx="0">
                  <c:v>Singapore</c:v>
                </c:pt>
              </c:strCache>
            </c:strRef>
          </c:tx>
          <c:marker>
            <c:symbol val="none"/>
          </c:marker>
          <c:cat>
            <c:strRef>
              <c:f>'8486_final'!$A$57:$A$94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'8486_final'!$E$57:$E$94</c:f>
              <c:numCache>
                <c:formatCode>General</c:formatCode>
                <c:ptCount val="38"/>
                <c:pt idx="0">
                  <c:v>0.25065799999999999</c:v>
                </c:pt>
                <c:pt idx="1">
                  <c:v>8.6541999999999994E-2</c:v>
                </c:pt>
                <c:pt idx="2">
                  <c:v>0.17908399999999999</c:v>
                </c:pt>
                <c:pt idx="3">
                  <c:v>0.24099699999999999</c:v>
                </c:pt>
                <c:pt idx="4">
                  <c:v>0.20816999999999999</c:v>
                </c:pt>
                <c:pt idx="5">
                  <c:v>0.21487500000000001</c:v>
                </c:pt>
                <c:pt idx="6">
                  <c:v>0.282331</c:v>
                </c:pt>
                <c:pt idx="7">
                  <c:v>0.179505</c:v>
                </c:pt>
                <c:pt idx="8">
                  <c:v>0.14461099999999999</c:v>
                </c:pt>
                <c:pt idx="9">
                  <c:v>0.12066</c:v>
                </c:pt>
                <c:pt idx="10">
                  <c:v>8.1040000000000001E-2</c:v>
                </c:pt>
                <c:pt idx="11">
                  <c:v>0.142568</c:v>
                </c:pt>
                <c:pt idx="12">
                  <c:v>9.0939999999999993E-2</c:v>
                </c:pt>
                <c:pt idx="13">
                  <c:v>2.3605000000000001E-2</c:v>
                </c:pt>
                <c:pt idx="14">
                  <c:v>5.4178999999999998E-2</c:v>
                </c:pt>
                <c:pt idx="15">
                  <c:v>0.15248500000000001</c:v>
                </c:pt>
                <c:pt idx="16">
                  <c:v>0.16836200000000001</c:v>
                </c:pt>
                <c:pt idx="17">
                  <c:v>0.18093600000000001</c:v>
                </c:pt>
                <c:pt idx="18">
                  <c:v>0.144395</c:v>
                </c:pt>
                <c:pt idx="19">
                  <c:v>0.23979400000000001</c:v>
                </c:pt>
                <c:pt idx="20">
                  <c:v>0.13265099999999999</c:v>
                </c:pt>
                <c:pt idx="21">
                  <c:v>0.22397900000000001</c:v>
                </c:pt>
                <c:pt idx="22">
                  <c:v>0.21771299999999999</c:v>
                </c:pt>
                <c:pt idx="23">
                  <c:v>0.171537</c:v>
                </c:pt>
                <c:pt idx="24">
                  <c:v>0.21623800000000001</c:v>
                </c:pt>
                <c:pt idx="25">
                  <c:v>0.13652800000000001</c:v>
                </c:pt>
                <c:pt idx="26">
                  <c:v>0.21489900000000001</c:v>
                </c:pt>
                <c:pt idx="27">
                  <c:v>0.28294799999999998</c:v>
                </c:pt>
                <c:pt idx="28">
                  <c:v>0.203041</c:v>
                </c:pt>
                <c:pt idx="29">
                  <c:v>0.24671000000000001</c:v>
                </c:pt>
                <c:pt idx="30">
                  <c:v>0.26177499999999998</c:v>
                </c:pt>
                <c:pt idx="31">
                  <c:v>0.20707300000000001</c:v>
                </c:pt>
                <c:pt idx="32">
                  <c:v>0.37628400000000001</c:v>
                </c:pt>
                <c:pt idx="33">
                  <c:v>0.35311399999999998</c:v>
                </c:pt>
                <c:pt idx="34">
                  <c:v>0.175344</c:v>
                </c:pt>
                <c:pt idx="35">
                  <c:v>0.16519300000000001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A3F-CE46-AFC7-AEF5BEFDAD83}"/>
            </c:ext>
          </c:extLst>
        </c:ser>
        <c:ser>
          <c:idx val="4"/>
          <c:order val="4"/>
          <c:tx>
            <c:strRef>
              <c:f>'8486_final'!$F$56</c:f>
              <c:strCache>
                <c:ptCount val="1"/>
                <c:pt idx="0">
                  <c:v>Taiwan</c:v>
                </c:pt>
              </c:strCache>
            </c:strRef>
          </c:tx>
          <c:marker>
            <c:symbol val="none"/>
          </c:marker>
          <c:cat>
            <c:strRef>
              <c:f>'8486_final'!$A$57:$A$94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'8486_final'!$F$57:$F$94</c:f>
              <c:numCache>
                <c:formatCode>General</c:formatCode>
                <c:ptCount val="38"/>
                <c:pt idx="0">
                  <c:v>0.20019300000000001</c:v>
                </c:pt>
                <c:pt idx="1">
                  <c:v>0.15135399999999999</c:v>
                </c:pt>
                <c:pt idx="2">
                  <c:v>0.24037500000000001</c:v>
                </c:pt>
                <c:pt idx="3">
                  <c:v>0.21856900000000001</c:v>
                </c:pt>
                <c:pt idx="4">
                  <c:v>0.27440599999999998</c:v>
                </c:pt>
                <c:pt idx="5">
                  <c:v>0.38281500000000002</c:v>
                </c:pt>
                <c:pt idx="6">
                  <c:v>0.18038699999999999</c:v>
                </c:pt>
                <c:pt idx="7">
                  <c:v>0.33735399999999999</c:v>
                </c:pt>
                <c:pt idx="8">
                  <c:v>0.16376599999999999</c:v>
                </c:pt>
                <c:pt idx="9">
                  <c:v>0.161192</c:v>
                </c:pt>
                <c:pt idx="10">
                  <c:v>0.20593800000000001</c:v>
                </c:pt>
                <c:pt idx="11">
                  <c:v>0.14402599999999999</c:v>
                </c:pt>
                <c:pt idx="12">
                  <c:v>0.30027999999999999</c:v>
                </c:pt>
                <c:pt idx="13">
                  <c:v>0.27415600000000001</c:v>
                </c:pt>
                <c:pt idx="14">
                  <c:v>0.28953499999999999</c:v>
                </c:pt>
                <c:pt idx="15">
                  <c:v>0.19019800000000001</c:v>
                </c:pt>
                <c:pt idx="16">
                  <c:v>0.20713400000000001</c:v>
                </c:pt>
                <c:pt idx="17">
                  <c:v>0.12740899999999999</c:v>
                </c:pt>
                <c:pt idx="18">
                  <c:v>0.134548</c:v>
                </c:pt>
                <c:pt idx="19">
                  <c:v>0.23243</c:v>
                </c:pt>
                <c:pt idx="20">
                  <c:v>0.136907</c:v>
                </c:pt>
                <c:pt idx="21">
                  <c:v>0.147734</c:v>
                </c:pt>
                <c:pt idx="22">
                  <c:v>0.26957900000000001</c:v>
                </c:pt>
                <c:pt idx="23">
                  <c:v>0.185497</c:v>
                </c:pt>
                <c:pt idx="24">
                  <c:v>0.16380700000000001</c:v>
                </c:pt>
                <c:pt idx="25">
                  <c:v>0.205841</c:v>
                </c:pt>
                <c:pt idx="26">
                  <c:v>0.202454</c:v>
                </c:pt>
                <c:pt idx="27">
                  <c:v>0.22170999999999999</c:v>
                </c:pt>
                <c:pt idx="28">
                  <c:v>0.25290699999999999</c:v>
                </c:pt>
                <c:pt idx="29">
                  <c:v>0.18230099999999999</c:v>
                </c:pt>
                <c:pt idx="30">
                  <c:v>0.25180200000000003</c:v>
                </c:pt>
                <c:pt idx="31">
                  <c:v>0.22826299999999999</c:v>
                </c:pt>
                <c:pt idx="32">
                  <c:v>0.13508999999999999</c:v>
                </c:pt>
                <c:pt idx="33">
                  <c:v>0.20455699999999999</c:v>
                </c:pt>
                <c:pt idx="34">
                  <c:v>0.23941799999999999</c:v>
                </c:pt>
                <c:pt idx="35">
                  <c:v>0.25825199999999998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A3F-CE46-AFC7-AEF5BEFDAD83}"/>
            </c:ext>
          </c:extLst>
        </c:ser>
        <c:ser>
          <c:idx val="5"/>
          <c:order val="5"/>
          <c:tx>
            <c:strRef>
              <c:f>'8486_final'!$G$56</c:f>
              <c:strCache>
                <c:ptCount val="1"/>
                <c:pt idx="0">
                  <c:v>US</c:v>
                </c:pt>
              </c:strCache>
            </c:strRef>
          </c:tx>
          <c:marker>
            <c:symbol val="none"/>
          </c:marker>
          <c:cat>
            <c:strRef>
              <c:f>'8486_final'!$A$57:$A$94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'8486_final'!$G$57:$G$94</c:f>
              <c:numCache>
                <c:formatCode>General</c:formatCode>
                <c:ptCount val="38"/>
                <c:pt idx="0">
                  <c:v>0.41631699999999999</c:v>
                </c:pt>
                <c:pt idx="1">
                  <c:v>0.20584</c:v>
                </c:pt>
                <c:pt idx="2">
                  <c:v>0.30946200000000001</c:v>
                </c:pt>
                <c:pt idx="3">
                  <c:v>0.34747699999999998</c:v>
                </c:pt>
                <c:pt idx="4">
                  <c:v>0.43304599999999999</c:v>
                </c:pt>
                <c:pt idx="5">
                  <c:v>0.451156</c:v>
                </c:pt>
                <c:pt idx="6">
                  <c:v>0.497975</c:v>
                </c:pt>
                <c:pt idx="7">
                  <c:v>0.39408399999999999</c:v>
                </c:pt>
                <c:pt idx="8">
                  <c:v>0.36047400000000002</c:v>
                </c:pt>
                <c:pt idx="9">
                  <c:v>0.18168799999999999</c:v>
                </c:pt>
                <c:pt idx="10">
                  <c:v>0.17205300000000001</c:v>
                </c:pt>
                <c:pt idx="11">
                  <c:v>0.26655699999999999</c:v>
                </c:pt>
                <c:pt idx="12">
                  <c:v>0.244005</c:v>
                </c:pt>
                <c:pt idx="13">
                  <c:v>0.13793900000000001</c:v>
                </c:pt>
                <c:pt idx="14">
                  <c:v>0.262461</c:v>
                </c:pt>
                <c:pt idx="15">
                  <c:v>0.40321099999999999</c:v>
                </c:pt>
                <c:pt idx="16">
                  <c:v>0.32739699999999999</c:v>
                </c:pt>
                <c:pt idx="17">
                  <c:v>0.36444100000000001</c:v>
                </c:pt>
                <c:pt idx="18">
                  <c:v>0.47866799999999998</c:v>
                </c:pt>
                <c:pt idx="19">
                  <c:v>0.43631900000000001</c:v>
                </c:pt>
                <c:pt idx="20">
                  <c:v>0.28114099999999997</c:v>
                </c:pt>
                <c:pt idx="21">
                  <c:v>0.39142399999999999</c:v>
                </c:pt>
                <c:pt idx="22">
                  <c:v>0.35871199999999998</c:v>
                </c:pt>
                <c:pt idx="23">
                  <c:v>0.45019900000000002</c:v>
                </c:pt>
                <c:pt idx="24">
                  <c:v>0.388243</c:v>
                </c:pt>
                <c:pt idx="25">
                  <c:v>0.35241400000000001</c:v>
                </c:pt>
                <c:pt idx="26">
                  <c:v>0.42128199999999999</c:v>
                </c:pt>
                <c:pt idx="27">
                  <c:v>0.48600300000000002</c:v>
                </c:pt>
                <c:pt idx="28">
                  <c:v>0.34867999999999999</c:v>
                </c:pt>
                <c:pt idx="29">
                  <c:v>0.49951299999999998</c:v>
                </c:pt>
                <c:pt idx="30">
                  <c:v>0.46737600000000001</c:v>
                </c:pt>
                <c:pt idx="31">
                  <c:v>0.48946499999999998</c:v>
                </c:pt>
                <c:pt idx="32">
                  <c:v>0.65353300000000003</c:v>
                </c:pt>
                <c:pt idx="33">
                  <c:v>0.51297800000000005</c:v>
                </c:pt>
                <c:pt idx="34">
                  <c:v>0.391712</c:v>
                </c:pt>
                <c:pt idx="35">
                  <c:v>0.320405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A3F-CE46-AFC7-AEF5BEFDAD83}"/>
            </c:ext>
          </c:extLst>
        </c:ser>
        <c:ser>
          <c:idx val="6"/>
          <c:order val="6"/>
          <c:tx>
            <c:strRef>
              <c:f>'8486_final'!$H$56</c:f>
              <c:strCache>
                <c:ptCount val="1"/>
                <c:pt idx="0">
                  <c:v>Sum</c:v>
                </c:pt>
              </c:strCache>
            </c:strRef>
          </c:tx>
          <c:marker>
            <c:symbol val="none"/>
          </c:marker>
          <c:cat>
            <c:strRef>
              <c:f>'8486_final'!$A$57:$A$94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'8486_final'!$H$57:$H$94</c:f>
              <c:numCache>
                <c:formatCode>General</c:formatCode>
                <c:ptCount val="38"/>
                <c:pt idx="0">
                  <c:v>2.3075550000000002</c:v>
                </c:pt>
                <c:pt idx="1">
                  <c:v>1.5567869999999999</c:v>
                </c:pt>
                <c:pt idx="2">
                  <c:v>2.6176250000000003</c:v>
                </c:pt>
                <c:pt idx="3">
                  <c:v>2.43364</c:v>
                </c:pt>
                <c:pt idx="4">
                  <c:v>2.590096</c:v>
                </c:pt>
                <c:pt idx="5">
                  <c:v>2.9020670000000002</c:v>
                </c:pt>
                <c:pt idx="6">
                  <c:v>2.6966609999999998</c:v>
                </c:pt>
                <c:pt idx="7">
                  <c:v>2.8551199999999999</c:v>
                </c:pt>
                <c:pt idx="8">
                  <c:v>2.7835819999999996</c:v>
                </c:pt>
                <c:pt idx="9">
                  <c:v>1.9033009999999999</c:v>
                </c:pt>
                <c:pt idx="10">
                  <c:v>1.7108179999999999</c:v>
                </c:pt>
                <c:pt idx="11">
                  <c:v>2.0493459999999999</c:v>
                </c:pt>
                <c:pt idx="12">
                  <c:v>1.8261090000000002</c:v>
                </c:pt>
                <c:pt idx="13">
                  <c:v>1.5825110000000002</c:v>
                </c:pt>
                <c:pt idx="14">
                  <c:v>2.0307189999999999</c:v>
                </c:pt>
                <c:pt idx="15">
                  <c:v>2.0376910000000001</c:v>
                </c:pt>
                <c:pt idx="16">
                  <c:v>1.8853049999999998</c:v>
                </c:pt>
                <c:pt idx="17">
                  <c:v>2.0141660000000003</c:v>
                </c:pt>
                <c:pt idx="18">
                  <c:v>2.0441059999999998</c:v>
                </c:pt>
                <c:pt idx="19">
                  <c:v>2.0942149999999997</c:v>
                </c:pt>
                <c:pt idx="20">
                  <c:v>1.7742749999999998</c:v>
                </c:pt>
                <c:pt idx="21">
                  <c:v>2.1633830000000001</c:v>
                </c:pt>
                <c:pt idx="22">
                  <c:v>2.2552970000000001</c:v>
                </c:pt>
                <c:pt idx="23">
                  <c:v>2.5310839999999999</c:v>
                </c:pt>
                <c:pt idx="24">
                  <c:v>2.0371619999999999</c:v>
                </c:pt>
                <c:pt idx="25">
                  <c:v>1.8758959999999998</c:v>
                </c:pt>
                <c:pt idx="26">
                  <c:v>2.3251719999999998</c:v>
                </c:pt>
                <c:pt idx="27">
                  <c:v>2.5034400000000003</c:v>
                </c:pt>
                <c:pt idx="28">
                  <c:v>2.112892</c:v>
                </c:pt>
                <c:pt idx="29">
                  <c:v>2.390323</c:v>
                </c:pt>
                <c:pt idx="30">
                  <c:v>2.4046840000000005</c:v>
                </c:pt>
                <c:pt idx="31">
                  <c:v>2.9763519999999999</c:v>
                </c:pt>
                <c:pt idx="32">
                  <c:v>3.044842</c:v>
                </c:pt>
                <c:pt idx="33">
                  <c:v>2.5326269999999997</c:v>
                </c:pt>
                <c:pt idx="34">
                  <c:v>2.6765530000000002</c:v>
                </c:pt>
                <c:pt idx="35">
                  <c:v>2.2579729999999998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A3F-CE46-AFC7-AEF5BEFDAD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888576"/>
        <c:axId val="148894464"/>
      </c:lineChart>
      <c:catAx>
        <c:axId val="148888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/>
                <a:cs typeface="Times New Roman"/>
              </a:defRPr>
            </a:pPr>
            <a:endParaRPr lang="en-US"/>
          </a:p>
        </c:txPr>
        <c:crossAx val="148894464"/>
        <c:crosses val="autoZero"/>
        <c:auto val="1"/>
        <c:lblAlgn val="ctr"/>
        <c:lblOffset val="100"/>
        <c:noMultiLvlLbl val="0"/>
      </c:catAx>
      <c:valAx>
        <c:axId val="148894464"/>
        <c:scaling>
          <c:orientation val="minMax"/>
          <c:max val="3.5"/>
          <c:min val="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altLang="zh-CN" b="0">
                    <a:latin typeface="Times New Roman"/>
                    <a:cs typeface="Times New Roman"/>
                  </a:rPr>
                  <a:t>USD billion</a:t>
                </a:r>
                <a:endParaRPr lang="zh-CN" altLang="en-US" b="0">
                  <a:latin typeface="Times New Roman"/>
                  <a:cs typeface="Times New Roman"/>
                </a:endParaRPr>
              </a:p>
            </c:rich>
          </c:tx>
          <c:layout>
            <c:manualLayout>
              <c:xMode val="edge"/>
              <c:yMode val="edge"/>
              <c:x val="0.90478356663198201"/>
              <c:y val="8.1603277883689096E-2"/>
            </c:manualLayout>
          </c:layout>
          <c:overlay val="0"/>
        </c:title>
        <c:numFmt formatCode="General" sourceLinked="1"/>
        <c:majorTickMark val="out"/>
        <c:minorTickMark val="none"/>
        <c:tickLblPos val="high"/>
        <c:txPr>
          <a:bodyPr/>
          <a:lstStyle/>
          <a:p>
            <a:pPr>
              <a:defRPr>
                <a:latin typeface="Times New Roman"/>
                <a:cs typeface="Times New Roman"/>
              </a:defRPr>
            </a:pPr>
            <a:endParaRPr lang="en-US"/>
          </a:p>
        </c:txPr>
        <c:crossAx val="148888576"/>
        <c:crosses val="autoZero"/>
        <c:crossBetween val="between"/>
        <c:majorUnit val="1"/>
      </c:valAx>
    </c:plotArea>
    <c:legend>
      <c:legendPos val="b"/>
      <c:overlay val="0"/>
      <c:txPr>
        <a:bodyPr/>
        <a:lstStyle/>
        <a:p>
          <a:pPr>
            <a:defRPr>
              <a:latin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242661517171102E-2"/>
          <c:y val="6.8801885130554505E-2"/>
          <c:w val="0.90109830428855497"/>
          <c:h val="0.804437693569518"/>
        </c:manualLayout>
      </c:layout>
      <c:lineChart>
        <c:grouping val="standard"/>
        <c:varyColors val="0"/>
        <c:ser>
          <c:idx val="0"/>
          <c:order val="0"/>
          <c:tx>
            <c:strRef>
              <c:f>'8541,8542_final_update'!$B$1</c:f>
              <c:strCache>
                <c:ptCount val="1"/>
                <c:pt idx="0">
                  <c:v>Japan</c:v>
                </c:pt>
              </c:strCache>
            </c:strRef>
          </c:tx>
          <c:marker>
            <c:symbol val="none"/>
          </c:marker>
          <c:cat>
            <c:strRef>
              <c:f>'8541,8542_final_update'!$A$2:$A$58</c:f>
              <c:strCache>
                <c:ptCount val="55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  <c:pt idx="51">
                  <c:v>2021:4</c:v>
                </c:pt>
                <c:pt idx="54">
                  <c:v>2021:7</c:v>
                </c:pt>
              </c:strCache>
            </c:strRef>
          </c:cat>
          <c:val>
            <c:numRef>
              <c:f>'8541,8542_final_update'!$B$2:$B$58</c:f>
              <c:numCache>
                <c:formatCode>General</c:formatCode>
                <c:ptCount val="57"/>
                <c:pt idx="0">
                  <c:v>1.2342679999999999</c:v>
                </c:pt>
                <c:pt idx="1">
                  <c:v>1.354975</c:v>
                </c:pt>
                <c:pt idx="2">
                  <c:v>1.439281</c:v>
                </c:pt>
                <c:pt idx="3">
                  <c:v>1.469552</c:v>
                </c:pt>
                <c:pt idx="4">
                  <c:v>1.501595</c:v>
                </c:pt>
                <c:pt idx="5">
                  <c:v>1.666579</c:v>
                </c:pt>
                <c:pt idx="6">
                  <c:v>1.548441</c:v>
                </c:pt>
                <c:pt idx="7">
                  <c:v>1.61571</c:v>
                </c:pt>
                <c:pt idx="8">
                  <c:v>1.6956039999999999</c:v>
                </c:pt>
                <c:pt idx="9">
                  <c:v>1.4808250000000001</c:v>
                </c:pt>
                <c:pt idx="10">
                  <c:v>1.613022</c:v>
                </c:pt>
                <c:pt idx="11">
                  <c:v>1.533747</c:v>
                </c:pt>
                <c:pt idx="12">
                  <c:v>1.3879600000000001</c:v>
                </c:pt>
                <c:pt idx="13">
                  <c:v>1.182177</c:v>
                </c:pt>
                <c:pt idx="14">
                  <c:v>1.5908929999999999</c:v>
                </c:pt>
                <c:pt idx="15">
                  <c:v>1.722987</c:v>
                </c:pt>
                <c:pt idx="16">
                  <c:v>1.7117279999999999</c:v>
                </c:pt>
                <c:pt idx="17">
                  <c:v>1.647667</c:v>
                </c:pt>
                <c:pt idx="18">
                  <c:v>1.8234490000000001</c:v>
                </c:pt>
                <c:pt idx="19">
                  <c:v>1.8891469999999999</c:v>
                </c:pt>
                <c:pt idx="20">
                  <c:v>2.0137299999999998</c:v>
                </c:pt>
                <c:pt idx="21">
                  <c:v>1.926525</c:v>
                </c:pt>
                <c:pt idx="22">
                  <c:v>1.7299389999999999</c:v>
                </c:pt>
                <c:pt idx="23">
                  <c:v>1.4217519999999999</c:v>
                </c:pt>
                <c:pt idx="24">
                  <c:v>1.608584</c:v>
                </c:pt>
                <c:pt idx="25">
                  <c:v>1.3411949999999999</c:v>
                </c:pt>
                <c:pt idx="26">
                  <c:v>1.5014270000000001</c:v>
                </c:pt>
                <c:pt idx="27">
                  <c:v>1.6185080000000001</c:v>
                </c:pt>
                <c:pt idx="28">
                  <c:v>1.703686</c:v>
                </c:pt>
                <c:pt idx="29">
                  <c:v>1.638469</c:v>
                </c:pt>
                <c:pt idx="30">
                  <c:v>1.7508360000000001</c:v>
                </c:pt>
                <c:pt idx="31">
                  <c:v>1.9579519999999999</c:v>
                </c:pt>
                <c:pt idx="32">
                  <c:v>2.058656</c:v>
                </c:pt>
                <c:pt idx="33">
                  <c:v>1.9703660000000001</c:v>
                </c:pt>
                <c:pt idx="34">
                  <c:v>2.051269</c:v>
                </c:pt>
                <c:pt idx="35">
                  <c:v>1.7837069999999999</c:v>
                </c:pt>
                <c:pt idx="36">
                  <c:v>1.455009</c:v>
                </c:pt>
                <c:pt idx="37">
                  <c:v>1.52837</c:v>
                </c:pt>
                <c:pt idx="38">
                  <c:v>1.8378490000000001</c:v>
                </c:pt>
                <c:pt idx="39">
                  <c:v>1.992537</c:v>
                </c:pt>
                <c:pt idx="40">
                  <c:v>1.820946</c:v>
                </c:pt>
                <c:pt idx="41">
                  <c:v>1.780904</c:v>
                </c:pt>
                <c:pt idx="42">
                  <c:v>1.791973</c:v>
                </c:pt>
                <c:pt idx="43">
                  <c:v>1.8014669999999999</c:v>
                </c:pt>
                <c:pt idx="44">
                  <c:v>2.286645</c:v>
                </c:pt>
                <c:pt idx="45">
                  <c:v>1.830908</c:v>
                </c:pt>
                <c:pt idx="46">
                  <c:v>1.8862049999999999</c:v>
                </c:pt>
                <c:pt idx="47">
                  <c:v>2.535272</c:v>
                </c:pt>
                <c:pt idx="48">
                  <c:v>1.9629909999999999</c:v>
                </c:pt>
                <c:pt idx="49">
                  <c:v>1.667772</c:v>
                </c:pt>
                <c:pt idx="50">
                  <c:v>2.203265</c:v>
                </c:pt>
                <c:pt idx="51">
                  <c:v>2.196164</c:v>
                </c:pt>
                <c:pt idx="52">
                  <c:v>2.2492519999999998</c:v>
                </c:pt>
                <c:pt idx="53">
                  <c:v>2.4041649999999999</c:v>
                </c:pt>
                <c:pt idx="54">
                  <c:v>2.1863329999999999</c:v>
                </c:pt>
                <c:pt idx="55">
                  <c:v>2.369532</c:v>
                </c:pt>
                <c:pt idx="56">
                  <c:v>2.6907610000000002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2A-5A4C-BF91-83C96407189A}"/>
            </c:ext>
          </c:extLst>
        </c:ser>
        <c:ser>
          <c:idx val="2"/>
          <c:order val="1"/>
          <c:tx>
            <c:strRef>
              <c:f>'8541,8542_final_update'!$C$1</c:f>
              <c:strCache>
                <c:ptCount val="1"/>
                <c:pt idx="0">
                  <c:v>Malaysia</c:v>
                </c:pt>
              </c:strCache>
            </c:strRef>
          </c:tx>
          <c:marker>
            <c:symbol val="none"/>
          </c:marker>
          <c:cat>
            <c:strRef>
              <c:f>'8541,8542_final_update'!$A$2:$A$58</c:f>
              <c:strCache>
                <c:ptCount val="55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  <c:pt idx="51">
                  <c:v>2021:4</c:v>
                </c:pt>
                <c:pt idx="54">
                  <c:v>2021:7</c:v>
                </c:pt>
              </c:strCache>
            </c:strRef>
          </c:cat>
          <c:val>
            <c:numRef>
              <c:f>'8541,8542_final_update'!$C$2:$C$58</c:f>
              <c:numCache>
                <c:formatCode>General</c:formatCode>
                <c:ptCount val="57"/>
                <c:pt idx="0">
                  <c:v>1.6308849999999999</c:v>
                </c:pt>
                <c:pt idx="1">
                  <c:v>1.864142</c:v>
                </c:pt>
                <c:pt idx="2">
                  <c:v>2.116533</c:v>
                </c:pt>
                <c:pt idx="3">
                  <c:v>2.0159530000000001</c:v>
                </c:pt>
                <c:pt idx="4">
                  <c:v>2.1684060000000001</c:v>
                </c:pt>
                <c:pt idx="5">
                  <c:v>2.379149</c:v>
                </c:pt>
                <c:pt idx="6">
                  <c:v>2.2496339999999999</c:v>
                </c:pt>
                <c:pt idx="7">
                  <c:v>2.7199680000000002</c:v>
                </c:pt>
                <c:pt idx="8">
                  <c:v>2.5720010000000002</c:v>
                </c:pt>
                <c:pt idx="9">
                  <c:v>2.0443069999999999</c:v>
                </c:pt>
                <c:pt idx="10">
                  <c:v>2.423794</c:v>
                </c:pt>
                <c:pt idx="11">
                  <c:v>2.492737</c:v>
                </c:pt>
                <c:pt idx="12">
                  <c:v>2.2232959999999999</c:v>
                </c:pt>
                <c:pt idx="13">
                  <c:v>1.746597</c:v>
                </c:pt>
                <c:pt idx="14">
                  <c:v>2.4422839999999999</c:v>
                </c:pt>
                <c:pt idx="15">
                  <c:v>2.2733129999999999</c:v>
                </c:pt>
                <c:pt idx="16">
                  <c:v>2.7428900000000001</c:v>
                </c:pt>
                <c:pt idx="17">
                  <c:v>2.5171169999999998</c:v>
                </c:pt>
                <c:pt idx="18">
                  <c:v>2.862168</c:v>
                </c:pt>
                <c:pt idx="19">
                  <c:v>2.2204760000000001</c:v>
                </c:pt>
                <c:pt idx="20">
                  <c:v>3.2414679999999998</c:v>
                </c:pt>
                <c:pt idx="21">
                  <c:v>2.6770269999999998</c:v>
                </c:pt>
                <c:pt idx="22">
                  <c:v>1.816562</c:v>
                </c:pt>
                <c:pt idx="23">
                  <c:v>1.959757</c:v>
                </c:pt>
                <c:pt idx="24">
                  <c:v>2.4789279999999998</c:v>
                </c:pt>
                <c:pt idx="25">
                  <c:v>1.9882649999999999</c:v>
                </c:pt>
                <c:pt idx="26">
                  <c:v>2.87792</c:v>
                </c:pt>
                <c:pt idx="27">
                  <c:v>2.725387</c:v>
                </c:pt>
                <c:pt idx="28">
                  <c:v>2.6073240000000002</c:v>
                </c:pt>
                <c:pt idx="29">
                  <c:v>3.1307079999999998</c:v>
                </c:pt>
                <c:pt idx="30">
                  <c:v>2.901214</c:v>
                </c:pt>
                <c:pt idx="31">
                  <c:v>3.1226349999999998</c:v>
                </c:pt>
                <c:pt idx="32">
                  <c:v>3.344519</c:v>
                </c:pt>
                <c:pt idx="33">
                  <c:v>2.7443420000000001</c:v>
                </c:pt>
                <c:pt idx="34">
                  <c:v>2.7072699999999998</c:v>
                </c:pt>
                <c:pt idx="35">
                  <c:v>2.890164</c:v>
                </c:pt>
                <c:pt idx="36">
                  <c:v>2.126125</c:v>
                </c:pt>
                <c:pt idx="37">
                  <c:v>2.1254200000000001</c:v>
                </c:pt>
                <c:pt idx="38">
                  <c:v>3.1112030000000002</c:v>
                </c:pt>
                <c:pt idx="39">
                  <c:v>2.6439490000000001</c:v>
                </c:pt>
                <c:pt idx="40">
                  <c:v>2.4899689999999999</c:v>
                </c:pt>
                <c:pt idx="41">
                  <c:v>3.2829570000000001</c:v>
                </c:pt>
                <c:pt idx="42">
                  <c:v>2.5478890000000001</c:v>
                </c:pt>
                <c:pt idx="43">
                  <c:v>2.869939</c:v>
                </c:pt>
                <c:pt idx="44">
                  <c:v>3.5397720000000001</c:v>
                </c:pt>
                <c:pt idx="45">
                  <c:v>2.422447</c:v>
                </c:pt>
                <c:pt idx="46">
                  <c:v>2.6780379999999999</c:v>
                </c:pt>
                <c:pt idx="47">
                  <c:v>3.3183240000000001</c:v>
                </c:pt>
                <c:pt idx="48">
                  <c:v>2.811099</c:v>
                </c:pt>
                <c:pt idx="49">
                  <c:v>2.235954</c:v>
                </c:pt>
                <c:pt idx="50">
                  <c:v>3.0422199999999999</c:v>
                </c:pt>
                <c:pt idx="51">
                  <c:v>3.2764280000000001</c:v>
                </c:pt>
                <c:pt idx="52">
                  <c:v>3.1641469999999998</c:v>
                </c:pt>
                <c:pt idx="53">
                  <c:v>3.072835</c:v>
                </c:pt>
                <c:pt idx="54">
                  <c:v>2.7826909999999998</c:v>
                </c:pt>
                <c:pt idx="55">
                  <c:v>2.772132</c:v>
                </c:pt>
                <c:pt idx="56">
                  <c:v>3.6303160000000001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2A-5A4C-BF91-83C96407189A}"/>
            </c:ext>
          </c:extLst>
        </c:ser>
        <c:ser>
          <c:idx val="3"/>
          <c:order val="2"/>
          <c:tx>
            <c:strRef>
              <c:f>'8541,8542_final_update'!$D$1</c:f>
              <c:strCache>
                <c:ptCount val="1"/>
                <c:pt idx="0">
                  <c:v>Philippines</c:v>
                </c:pt>
              </c:strCache>
            </c:strRef>
          </c:tx>
          <c:marker>
            <c:symbol val="none"/>
          </c:marker>
          <c:cat>
            <c:strRef>
              <c:f>'8541,8542_final_update'!$A$2:$A$58</c:f>
              <c:strCache>
                <c:ptCount val="55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  <c:pt idx="51">
                  <c:v>2021:4</c:v>
                </c:pt>
                <c:pt idx="54">
                  <c:v>2021:7</c:v>
                </c:pt>
              </c:strCache>
            </c:strRef>
          </c:cat>
          <c:val>
            <c:numRef>
              <c:f>'8541,8542_final_update'!$D$2:$D$58</c:f>
              <c:numCache>
                <c:formatCode>General</c:formatCode>
                <c:ptCount val="57"/>
                <c:pt idx="0">
                  <c:v>0.49065320000000001</c:v>
                </c:pt>
                <c:pt idx="1">
                  <c:v>0.51241859999999995</c:v>
                </c:pt>
                <c:pt idx="2">
                  <c:v>0.58652950000000004</c:v>
                </c:pt>
                <c:pt idx="3">
                  <c:v>0.59540510000000002</c:v>
                </c:pt>
                <c:pt idx="4">
                  <c:v>0.61009440000000004</c:v>
                </c:pt>
                <c:pt idx="5">
                  <c:v>0.64813639999999995</c:v>
                </c:pt>
                <c:pt idx="6">
                  <c:v>0.65448110000000004</c:v>
                </c:pt>
                <c:pt idx="7">
                  <c:v>0.71794279999999999</c:v>
                </c:pt>
                <c:pt idx="8">
                  <c:v>0.79419010000000001</c:v>
                </c:pt>
                <c:pt idx="9">
                  <c:v>0.68957250000000003</c:v>
                </c:pt>
                <c:pt idx="10">
                  <c:v>0.75223850000000003</c:v>
                </c:pt>
                <c:pt idx="11">
                  <c:v>0.75489459999999997</c:v>
                </c:pt>
                <c:pt idx="12">
                  <c:v>0.75536190000000003</c:v>
                </c:pt>
                <c:pt idx="13">
                  <c:v>0.52526879999999998</c:v>
                </c:pt>
                <c:pt idx="14">
                  <c:v>0.68080750000000001</c:v>
                </c:pt>
                <c:pt idx="15">
                  <c:v>0.64433430000000003</c:v>
                </c:pt>
                <c:pt idx="16">
                  <c:v>0.67804710000000001</c:v>
                </c:pt>
                <c:pt idx="17">
                  <c:v>0.68558180000000002</c:v>
                </c:pt>
                <c:pt idx="18">
                  <c:v>0.78836150000000005</c:v>
                </c:pt>
                <c:pt idx="19">
                  <c:v>0.75755399999999995</c:v>
                </c:pt>
                <c:pt idx="20">
                  <c:v>0.818743</c:v>
                </c:pt>
                <c:pt idx="21">
                  <c:v>0.69646569999999997</c:v>
                </c:pt>
                <c:pt idx="22">
                  <c:v>0.65804549999999995</c:v>
                </c:pt>
                <c:pt idx="23">
                  <c:v>0.53956289999999996</c:v>
                </c:pt>
                <c:pt idx="24">
                  <c:v>0.66577220000000004</c:v>
                </c:pt>
                <c:pt idx="25">
                  <c:v>0.42048819999999998</c:v>
                </c:pt>
                <c:pt idx="26">
                  <c:v>0.61095359999999999</c:v>
                </c:pt>
                <c:pt idx="27">
                  <c:v>0.6416326</c:v>
                </c:pt>
                <c:pt idx="28">
                  <c:v>0.63188549999999999</c:v>
                </c:pt>
                <c:pt idx="29">
                  <c:v>0.60759189999999996</c:v>
                </c:pt>
                <c:pt idx="30">
                  <c:v>0.65035949999999998</c:v>
                </c:pt>
                <c:pt idx="31">
                  <c:v>0.68848450000000005</c:v>
                </c:pt>
                <c:pt idx="32">
                  <c:v>0.74407820000000002</c:v>
                </c:pt>
                <c:pt idx="33">
                  <c:v>0.65996679999999996</c:v>
                </c:pt>
                <c:pt idx="34">
                  <c:v>0.67986049999999998</c:v>
                </c:pt>
                <c:pt idx="35">
                  <c:v>0.67321969999999998</c:v>
                </c:pt>
                <c:pt idx="36">
                  <c:v>0.47676790000000002</c:v>
                </c:pt>
                <c:pt idx="37">
                  <c:v>0.40942099999999998</c:v>
                </c:pt>
                <c:pt idx="38">
                  <c:v>0.72338040000000003</c:v>
                </c:pt>
                <c:pt idx="39">
                  <c:v>0.62142920000000001</c:v>
                </c:pt>
                <c:pt idx="40">
                  <c:v>0.58061560000000001</c:v>
                </c:pt>
                <c:pt idx="41">
                  <c:v>0.62536420000000004</c:v>
                </c:pt>
                <c:pt idx="42">
                  <c:v>0.70748460000000002</c:v>
                </c:pt>
                <c:pt idx="43">
                  <c:v>0.66945440000000001</c:v>
                </c:pt>
                <c:pt idx="44">
                  <c:v>0.83258460000000001</c:v>
                </c:pt>
                <c:pt idx="45">
                  <c:v>0.75696249999999998</c:v>
                </c:pt>
                <c:pt idx="46">
                  <c:v>0.8229284</c:v>
                </c:pt>
                <c:pt idx="47">
                  <c:v>0.84145499999999995</c:v>
                </c:pt>
                <c:pt idx="48">
                  <c:v>0.79009269999999998</c:v>
                </c:pt>
                <c:pt idx="49">
                  <c:v>0.51617409999999997</c:v>
                </c:pt>
                <c:pt idx="50">
                  <c:v>0.81799529999999998</c:v>
                </c:pt>
                <c:pt idx="51">
                  <c:v>0.80614450000000004</c:v>
                </c:pt>
                <c:pt idx="52">
                  <c:v>0.79483210000000004</c:v>
                </c:pt>
                <c:pt idx="53">
                  <c:v>0.84370420000000002</c:v>
                </c:pt>
                <c:pt idx="54">
                  <c:v>0.86575970000000002</c:v>
                </c:pt>
                <c:pt idx="55">
                  <c:v>0.8979859</c:v>
                </c:pt>
                <c:pt idx="56">
                  <c:v>0.89734480000000005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2A-5A4C-BF91-83C96407189A}"/>
            </c:ext>
          </c:extLst>
        </c:ser>
        <c:ser>
          <c:idx val="4"/>
          <c:order val="3"/>
          <c:tx>
            <c:strRef>
              <c:f>'8541,8542_final_update'!$E$1</c:f>
              <c:strCache>
                <c:ptCount val="1"/>
                <c:pt idx="0">
                  <c:v>S.Korea</c:v>
                </c:pt>
              </c:strCache>
            </c:strRef>
          </c:tx>
          <c:marker>
            <c:symbol val="none"/>
          </c:marker>
          <c:cat>
            <c:strRef>
              <c:f>'8541,8542_final_update'!$A$2:$A$58</c:f>
              <c:strCache>
                <c:ptCount val="55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  <c:pt idx="51">
                  <c:v>2021:4</c:v>
                </c:pt>
                <c:pt idx="54">
                  <c:v>2021:7</c:v>
                </c:pt>
              </c:strCache>
            </c:strRef>
          </c:cat>
          <c:val>
            <c:numRef>
              <c:f>'8541,8542_final_update'!$E$2:$E$58</c:f>
              <c:numCache>
                <c:formatCode>General</c:formatCode>
                <c:ptCount val="57"/>
                <c:pt idx="0">
                  <c:v>4.0443239999999996</c:v>
                </c:pt>
                <c:pt idx="1">
                  <c:v>4.4093299999999997</c:v>
                </c:pt>
                <c:pt idx="2">
                  <c:v>4.4923770000000003</c:v>
                </c:pt>
                <c:pt idx="3">
                  <c:v>4.6641940000000002</c:v>
                </c:pt>
                <c:pt idx="4">
                  <c:v>5.591818</c:v>
                </c:pt>
                <c:pt idx="5">
                  <c:v>5.5460079999999996</c:v>
                </c:pt>
                <c:pt idx="6">
                  <c:v>5.8368339999999996</c:v>
                </c:pt>
                <c:pt idx="7">
                  <c:v>6.3397269999999999</c:v>
                </c:pt>
                <c:pt idx="8">
                  <c:v>7.0308590000000004</c:v>
                </c:pt>
                <c:pt idx="9">
                  <c:v>6.5936810000000001</c:v>
                </c:pt>
                <c:pt idx="10">
                  <c:v>7.0611230000000003</c:v>
                </c:pt>
                <c:pt idx="11">
                  <c:v>6.731433</c:v>
                </c:pt>
                <c:pt idx="12">
                  <c:v>6.7590890000000003</c:v>
                </c:pt>
                <c:pt idx="13">
                  <c:v>5.7099039999999999</c:v>
                </c:pt>
                <c:pt idx="14">
                  <c:v>7.1116339999999996</c:v>
                </c:pt>
                <c:pt idx="15">
                  <c:v>7.0395440000000002</c:v>
                </c:pt>
                <c:pt idx="16">
                  <c:v>7.4847349999999997</c:v>
                </c:pt>
                <c:pt idx="17">
                  <c:v>7.1317680000000001</c:v>
                </c:pt>
                <c:pt idx="18">
                  <c:v>7.7456909999999999</c:v>
                </c:pt>
                <c:pt idx="19">
                  <c:v>7.9986050000000004</c:v>
                </c:pt>
                <c:pt idx="20">
                  <c:v>8.9093289999999996</c:v>
                </c:pt>
                <c:pt idx="21">
                  <c:v>7.4923849999999996</c:v>
                </c:pt>
                <c:pt idx="22">
                  <c:v>6.1119529999999997</c:v>
                </c:pt>
                <c:pt idx="23">
                  <c:v>4.9493989999999997</c:v>
                </c:pt>
                <c:pt idx="24">
                  <c:v>5.1396899999999999</c:v>
                </c:pt>
                <c:pt idx="25">
                  <c:v>4.0260040000000004</c:v>
                </c:pt>
                <c:pt idx="26">
                  <c:v>5.6090280000000003</c:v>
                </c:pt>
                <c:pt idx="27">
                  <c:v>6.1718359999999999</c:v>
                </c:pt>
                <c:pt idx="28">
                  <c:v>5.4235620000000004</c:v>
                </c:pt>
                <c:pt idx="29">
                  <c:v>5.044937</c:v>
                </c:pt>
                <c:pt idx="30">
                  <c:v>5.7520619999999996</c:v>
                </c:pt>
                <c:pt idx="31">
                  <c:v>5.5934809999999997</c:v>
                </c:pt>
                <c:pt idx="32">
                  <c:v>5.8253389999999996</c:v>
                </c:pt>
                <c:pt idx="33">
                  <c:v>5.4015570000000004</c:v>
                </c:pt>
                <c:pt idx="34">
                  <c:v>5.7243269999999997</c:v>
                </c:pt>
                <c:pt idx="35">
                  <c:v>5.3237800000000002</c:v>
                </c:pt>
                <c:pt idx="36">
                  <c:v>4.6946529999999997</c:v>
                </c:pt>
                <c:pt idx="37">
                  <c:v>4.4698840000000004</c:v>
                </c:pt>
                <c:pt idx="38">
                  <c:v>6.0083989999999998</c:v>
                </c:pt>
                <c:pt idx="39">
                  <c:v>5.4352539999999996</c:v>
                </c:pt>
                <c:pt idx="40">
                  <c:v>5.518351</c:v>
                </c:pt>
                <c:pt idx="41">
                  <c:v>5.6173010000000003</c:v>
                </c:pt>
                <c:pt idx="42">
                  <c:v>6.0588389999999999</c:v>
                </c:pt>
                <c:pt idx="43">
                  <c:v>5.9220600000000001</c:v>
                </c:pt>
                <c:pt idx="44">
                  <c:v>7.4072719999999999</c:v>
                </c:pt>
                <c:pt idx="45">
                  <c:v>6.2304389999999996</c:v>
                </c:pt>
                <c:pt idx="46">
                  <c:v>6.2889299999999997</c:v>
                </c:pt>
                <c:pt idx="47">
                  <c:v>6.4311629999999997</c:v>
                </c:pt>
                <c:pt idx="48">
                  <c:v>6.2357019999999999</c:v>
                </c:pt>
                <c:pt idx="49">
                  <c:v>5.7187650000000003</c:v>
                </c:pt>
                <c:pt idx="50">
                  <c:v>6.8855259999999996</c:v>
                </c:pt>
                <c:pt idx="51">
                  <c:v>6.744936</c:v>
                </c:pt>
                <c:pt idx="52">
                  <c:v>7.0043389999999999</c:v>
                </c:pt>
                <c:pt idx="53">
                  <c:v>7.6144299999999996</c:v>
                </c:pt>
                <c:pt idx="54">
                  <c:v>7.5115040000000004</c:v>
                </c:pt>
                <c:pt idx="55">
                  <c:v>8.1906859999999995</c:v>
                </c:pt>
                <c:pt idx="56">
                  <c:v>8.5660720000000001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42A-5A4C-BF91-83C96407189A}"/>
            </c:ext>
          </c:extLst>
        </c:ser>
        <c:ser>
          <c:idx val="5"/>
          <c:order val="4"/>
          <c:tx>
            <c:strRef>
              <c:f>'8541,8542_final_update'!$F$1</c:f>
              <c:strCache>
                <c:ptCount val="1"/>
                <c:pt idx="0">
                  <c:v>Taiwan</c:v>
                </c:pt>
              </c:strCache>
            </c:strRef>
          </c:tx>
          <c:marker>
            <c:symbol val="none"/>
          </c:marker>
          <c:cat>
            <c:strRef>
              <c:f>'8541,8542_final_update'!$A$2:$A$58</c:f>
              <c:strCache>
                <c:ptCount val="55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  <c:pt idx="51">
                  <c:v>2021:4</c:v>
                </c:pt>
                <c:pt idx="54">
                  <c:v>2021:7</c:v>
                </c:pt>
              </c:strCache>
            </c:strRef>
          </c:cat>
          <c:val>
            <c:numRef>
              <c:f>'8541,8542_final_update'!$F$2:$F$58</c:f>
              <c:numCache>
                <c:formatCode>General</c:formatCode>
                <c:ptCount val="57"/>
                <c:pt idx="0">
                  <c:v>5.3895710000000001</c:v>
                </c:pt>
                <c:pt idx="1">
                  <c:v>5.6755579999999997</c:v>
                </c:pt>
                <c:pt idx="2">
                  <c:v>5.9049880000000003</c:v>
                </c:pt>
                <c:pt idx="3">
                  <c:v>6.0354669999999997</c:v>
                </c:pt>
                <c:pt idx="4">
                  <c:v>6.1129559999999996</c:v>
                </c:pt>
                <c:pt idx="5">
                  <c:v>7.0015169999999998</c:v>
                </c:pt>
                <c:pt idx="6">
                  <c:v>6.9814569999999998</c:v>
                </c:pt>
                <c:pt idx="7">
                  <c:v>7.8240210000000001</c:v>
                </c:pt>
                <c:pt idx="8">
                  <c:v>8.8604109999999991</c:v>
                </c:pt>
                <c:pt idx="9">
                  <c:v>8.3203580000000006</c:v>
                </c:pt>
                <c:pt idx="10">
                  <c:v>9.6535480000000007</c:v>
                </c:pt>
                <c:pt idx="11">
                  <c:v>8.2996400000000001</c:v>
                </c:pt>
                <c:pt idx="12">
                  <c:v>8.2242289999999993</c:v>
                </c:pt>
                <c:pt idx="13">
                  <c:v>5.9503110000000001</c:v>
                </c:pt>
                <c:pt idx="14">
                  <c:v>8.7808340000000005</c:v>
                </c:pt>
                <c:pt idx="15">
                  <c:v>8.3529540000000004</c:v>
                </c:pt>
                <c:pt idx="16">
                  <c:v>8.4927159999999997</c:v>
                </c:pt>
                <c:pt idx="17">
                  <c:v>8.0258640000000003</c:v>
                </c:pt>
                <c:pt idx="18">
                  <c:v>9.271566</c:v>
                </c:pt>
                <c:pt idx="19">
                  <c:v>9.2909839999999999</c:v>
                </c:pt>
                <c:pt idx="20">
                  <c:v>10.11919</c:v>
                </c:pt>
                <c:pt idx="21">
                  <c:v>9.6919810000000002</c:v>
                </c:pt>
                <c:pt idx="22">
                  <c:v>8.6112380000000002</c:v>
                </c:pt>
                <c:pt idx="23">
                  <c:v>7.0881169999999996</c:v>
                </c:pt>
                <c:pt idx="24">
                  <c:v>8.2613979999999998</c:v>
                </c:pt>
                <c:pt idx="25">
                  <c:v>5.636673</c:v>
                </c:pt>
                <c:pt idx="26">
                  <c:v>7.8968249999999998</c:v>
                </c:pt>
                <c:pt idx="27">
                  <c:v>7.604133</c:v>
                </c:pt>
                <c:pt idx="28">
                  <c:v>7.9433179999999997</c:v>
                </c:pt>
                <c:pt idx="29">
                  <c:v>8.0520180000000003</c:v>
                </c:pt>
                <c:pt idx="30">
                  <c:v>8.8471100000000007</c:v>
                </c:pt>
                <c:pt idx="31">
                  <c:v>9.6658849999999994</c:v>
                </c:pt>
                <c:pt idx="32">
                  <c:v>9.7408029999999997</c:v>
                </c:pt>
                <c:pt idx="33">
                  <c:v>9.5515889999999999</c:v>
                </c:pt>
                <c:pt idx="34">
                  <c:v>10.567030000000001</c:v>
                </c:pt>
                <c:pt idx="35">
                  <c:v>9.3769050000000007</c:v>
                </c:pt>
                <c:pt idx="36">
                  <c:v>7.0093800000000002</c:v>
                </c:pt>
                <c:pt idx="37">
                  <c:v>7.2868230000000001</c:v>
                </c:pt>
                <c:pt idx="38">
                  <c:v>9.3684069999999995</c:v>
                </c:pt>
                <c:pt idx="39">
                  <c:v>9.3298970000000008</c:v>
                </c:pt>
                <c:pt idx="40">
                  <c:v>9.0519219999999994</c:v>
                </c:pt>
                <c:pt idx="41">
                  <c:v>9.9978090000000002</c:v>
                </c:pt>
                <c:pt idx="42">
                  <c:v>10.92149</c:v>
                </c:pt>
                <c:pt idx="43">
                  <c:v>12.21204</c:v>
                </c:pt>
                <c:pt idx="44">
                  <c:v>13.829980000000001</c:v>
                </c:pt>
                <c:pt idx="45">
                  <c:v>12.482419999999999</c:v>
                </c:pt>
                <c:pt idx="46">
                  <c:v>13.073460000000001</c:v>
                </c:pt>
                <c:pt idx="47">
                  <c:v>12.853579999999999</c:v>
                </c:pt>
                <c:pt idx="48">
                  <c:v>11.52176</c:v>
                </c:pt>
                <c:pt idx="49">
                  <c:v>9.2291000000000007</c:v>
                </c:pt>
                <c:pt idx="50">
                  <c:v>13.10652</c:v>
                </c:pt>
                <c:pt idx="51">
                  <c:v>11.94861</c:v>
                </c:pt>
                <c:pt idx="52">
                  <c:v>11.58456</c:v>
                </c:pt>
                <c:pt idx="53">
                  <c:v>13.907690000000001</c:v>
                </c:pt>
                <c:pt idx="54">
                  <c:v>13.46612</c:v>
                </c:pt>
                <c:pt idx="55">
                  <c:v>14.69384</c:v>
                </c:pt>
                <c:pt idx="56">
                  <c:v>15.64442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42A-5A4C-BF91-83C96407189A}"/>
            </c:ext>
          </c:extLst>
        </c:ser>
        <c:ser>
          <c:idx val="6"/>
          <c:order val="5"/>
          <c:tx>
            <c:strRef>
              <c:f>'8541,8542_final_update'!$G$1</c:f>
              <c:strCache>
                <c:ptCount val="1"/>
                <c:pt idx="0">
                  <c:v>US</c:v>
                </c:pt>
              </c:strCache>
            </c:strRef>
          </c:tx>
          <c:marker>
            <c:symbol val="none"/>
          </c:marker>
          <c:cat>
            <c:strRef>
              <c:f>'8541,8542_final_update'!$A$2:$A$58</c:f>
              <c:strCache>
                <c:ptCount val="55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  <c:pt idx="51">
                  <c:v>2021:4</c:v>
                </c:pt>
                <c:pt idx="54">
                  <c:v>2021:7</c:v>
                </c:pt>
              </c:strCache>
            </c:strRef>
          </c:cat>
          <c:val>
            <c:numRef>
              <c:f>'8541,8542_final_update'!$G$2:$G$58</c:f>
              <c:numCache>
                <c:formatCode>General</c:formatCode>
                <c:ptCount val="57"/>
                <c:pt idx="0">
                  <c:v>0.82261090000000003</c:v>
                </c:pt>
                <c:pt idx="1">
                  <c:v>0.90018980000000004</c:v>
                </c:pt>
                <c:pt idx="2">
                  <c:v>0.89574469999999995</c:v>
                </c:pt>
                <c:pt idx="3">
                  <c:v>0.74432100000000001</c:v>
                </c:pt>
                <c:pt idx="4">
                  <c:v>0.89514479999999996</c:v>
                </c:pt>
                <c:pt idx="5">
                  <c:v>0.94243940000000004</c:v>
                </c:pt>
                <c:pt idx="6">
                  <c:v>0.90313730000000003</c:v>
                </c:pt>
                <c:pt idx="7">
                  <c:v>1.1060509999999999</c:v>
                </c:pt>
                <c:pt idx="8">
                  <c:v>1.0607839999999999</c:v>
                </c:pt>
                <c:pt idx="9">
                  <c:v>0.8935398</c:v>
                </c:pt>
                <c:pt idx="10">
                  <c:v>0.96669159999999998</c:v>
                </c:pt>
                <c:pt idx="11">
                  <c:v>0.90855260000000004</c:v>
                </c:pt>
                <c:pt idx="12">
                  <c:v>1.0288029999999999</c:v>
                </c:pt>
                <c:pt idx="13">
                  <c:v>0.92005130000000002</c:v>
                </c:pt>
                <c:pt idx="14">
                  <c:v>0.94005119999999998</c:v>
                </c:pt>
                <c:pt idx="15">
                  <c:v>0.88947849999999995</c:v>
                </c:pt>
                <c:pt idx="16">
                  <c:v>0.98254759999999997</c:v>
                </c:pt>
                <c:pt idx="17">
                  <c:v>1.030907</c:v>
                </c:pt>
                <c:pt idx="18">
                  <c:v>1.017714</c:v>
                </c:pt>
                <c:pt idx="19">
                  <c:v>1.1575850000000001</c:v>
                </c:pt>
                <c:pt idx="20">
                  <c:v>1.116527</c:v>
                </c:pt>
                <c:pt idx="21">
                  <c:v>1.2819849999999999</c:v>
                </c:pt>
                <c:pt idx="22">
                  <c:v>1.277237</c:v>
                </c:pt>
                <c:pt idx="23">
                  <c:v>1.2032659999999999</c:v>
                </c:pt>
                <c:pt idx="24">
                  <c:v>1.154247</c:v>
                </c:pt>
                <c:pt idx="25">
                  <c:v>1.0860350000000001</c:v>
                </c:pt>
                <c:pt idx="26">
                  <c:v>1.307874</c:v>
                </c:pt>
                <c:pt idx="27">
                  <c:v>1.234432</c:v>
                </c:pt>
                <c:pt idx="28">
                  <c:v>1.2465520000000001</c:v>
                </c:pt>
                <c:pt idx="29">
                  <c:v>1.100576</c:v>
                </c:pt>
                <c:pt idx="30">
                  <c:v>1.1389499999999999</c:v>
                </c:pt>
                <c:pt idx="31">
                  <c:v>1.2419629999999999</c:v>
                </c:pt>
                <c:pt idx="32">
                  <c:v>1.278297</c:v>
                </c:pt>
                <c:pt idx="33">
                  <c:v>1.2746249999999999</c:v>
                </c:pt>
                <c:pt idx="34">
                  <c:v>1.210248</c:v>
                </c:pt>
                <c:pt idx="35">
                  <c:v>1.1779520000000001</c:v>
                </c:pt>
                <c:pt idx="36">
                  <c:v>1.020591</c:v>
                </c:pt>
                <c:pt idx="37">
                  <c:v>1.2154499999999999</c:v>
                </c:pt>
                <c:pt idx="38">
                  <c:v>1.2975829999999999</c:v>
                </c:pt>
                <c:pt idx="39">
                  <c:v>1.283204</c:v>
                </c:pt>
                <c:pt idx="40">
                  <c:v>1.294459</c:v>
                </c:pt>
                <c:pt idx="41">
                  <c:v>1.2904519999999999</c:v>
                </c:pt>
                <c:pt idx="42">
                  <c:v>1.3076369999999999</c:v>
                </c:pt>
                <c:pt idx="43">
                  <c:v>1.1522889999999999</c:v>
                </c:pt>
                <c:pt idx="44">
                  <c:v>1.142083</c:v>
                </c:pt>
                <c:pt idx="45">
                  <c:v>1.2973330000000001</c:v>
                </c:pt>
                <c:pt idx="46">
                  <c:v>1.2862039999999999</c:v>
                </c:pt>
                <c:pt idx="47">
                  <c:v>1.4645250000000001</c:v>
                </c:pt>
                <c:pt idx="48">
                  <c:v>1.2804629999999999</c:v>
                </c:pt>
                <c:pt idx="49">
                  <c:v>1.3456379999999999</c:v>
                </c:pt>
                <c:pt idx="50">
                  <c:v>1.565005</c:v>
                </c:pt>
                <c:pt idx="51">
                  <c:v>1.34311</c:v>
                </c:pt>
                <c:pt idx="52">
                  <c:v>1.5951679999999999</c:v>
                </c:pt>
                <c:pt idx="53">
                  <c:v>1.6135919999999999</c:v>
                </c:pt>
                <c:pt idx="54">
                  <c:v>1.526084</c:v>
                </c:pt>
                <c:pt idx="55">
                  <c:v>1.272354</c:v>
                </c:pt>
                <c:pt idx="56">
                  <c:v>1.3732489999999999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42A-5A4C-BF91-83C96407189A}"/>
            </c:ext>
          </c:extLst>
        </c:ser>
        <c:ser>
          <c:idx val="7"/>
          <c:order val="6"/>
          <c:tx>
            <c:strRef>
              <c:f>'8541,8542_final_update'!$H$1</c:f>
              <c:strCache>
                <c:ptCount val="1"/>
                <c:pt idx="0">
                  <c:v>Vietnam</c:v>
                </c:pt>
              </c:strCache>
            </c:strRef>
          </c:tx>
          <c:marker>
            <c:symbol val="none"/>
          </c:marker>
          <c:cat>
            <c:strRef>
              <c:f>'8541,8542_final_update'!$A$2:$A$58</c:f>
              <c:strCache>
                <c:ptCount val="55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  <c:pt idx="51">
                  <c:v>2021:4</c:v>
                </c:pt>
                <c:pt idx="54">
                  <c:v>2021:7</c:v>
                </c:pt>
              </c:strCache>
            </c:strRef>
          </c:cat>
          <c:val>
            <c:numRef>
              <c:f>'8541,8542_final_update'!$H$2:$H$58</c:f>
              <c:numCache>
                <c:formatCode>General</c:formatCode>
                <c:ptCount val="57"/>
                <c:pt idx="0">
                  <c:v>0.32736759999999998</c:v>
                </c:pt>
                <c:pt idx="1">
                  <c:v>0.33435880000000001</c:v>
                </c:pt>
                <c:pt idx="2">
                  <c:v>0.56222680000000003</c:v>
                </c:pt>
                <c:pt idx="3">
                  <c:v>0.42956220000000001</c:v>
                </c:pt>
                <c:pt idx="4">
                  <c:v>0.50198299999999996</c:v>
                </c:pt>
                <c:pt idx="5">
                  <c:v>0.55936200000000003</c:v>
                </c:pt>
                <c:pt idx="6">
                  <c:v>0.44713069999999999</c:v>
                </c:pt>
                <c:pt idx="7">
                  <c:v>0.63850929999999995</c:v>
                </c:pt>
                <c:pt idx="8">
                  <c:v>0.56578919999999999</c:v>
                </c:pt>
                <c:pt idx="9">
                  <c:v>0.48771690000000001</c:v>
                </c:pt>
                <c:pt idx="10">
                  <c:v>0.70959570000000005</c:v>
                </c:pt>
                <c:pt idx="11">
                  <c:v>0.59089020000000003</c:v>
                </c:pt>
                <c:pt idx="12">
                  <c:v>0.48106579999999999</c:v>
                </c:pt>
                <c:pt idx="13">
                  <c:v>0.44575819999999999</c:v>
                </c:pt>
                <c:pt idx="14">
                  <c:v>0.48078949999999998</c:v>
                </c:pt>
                <c:pt idx="15">
                  <c:v>0.43488260000000001</c:v>
                </c:pt>
                <c:pt idx="16">
                  <c:v>0.59153259999999996</c:v>
                </c:pt>
                <c:pt idx="17">
                  <c:v>0.52555010000000002</c:v>
                </c:pt>
                <c:pt idx="18">
                  <c:v>0.60605410000000004</c:v>
                </c:pt>
                <c:pt idx="19">
                  <c:v>0.78220489999999998</c:v>
                </c:pt>
                <c:pt idx="20">
                  <c:v>1.106641</c:v>
                </c:pt>
                <c:pt idx="21">
                  <c:v>0.91911180000000003</c:v>
                </c:pt>
                <c:pt idx="22">
                  <c:v>0.69896840000000005</c:v>
                </c:pt>
                <c:pt idx="23">
                  <c:v>0.57457210000000003</c:v>
                </c:pt>
                <c:pt idx="24">
                  <c:v>0.46745009999999998</c:v>
                </c:pt>
                <c:pt idx="25">
                  <c:v>0.46563379999999999</c:v>
                </c:pt>
                <c:pt idx="26">
                  <c:v>0.91009589999999996</c:v>
                </c:pt>
                <c:pt idx="27">
                  <c:v>0.76276529999999998</c:v>
                </c:pt>
                <c:pt idx="28">
                  <c:v>0.90093449999999997</c:v>
                </c:pt>
                <c:pt idx="29">
                  <c:v>1.0351189999999999</c:v>
                </c:pt>
                <c:pt idx="30">
                  <c:v>1.094444</c:v>
                </c:pt>
                <c:pt idx="31">
                  <c:v>1.404352</c:v>
                </c:pt>
                <c:pt idx="32">
                  <c:v>1.7492449999999999</c:v>
                </c:pt>
                <c:pt idx="33">
                  <c:v>1.4070670000000001</c:v>
                </c:pt>
                <c:pt idx="34">
                  <c:v>1.516583</c:v>
                </c:pt>
                <c:pt idx="35">
                  <c:v>1.875813</c:v>
                </c:pt>
                <c:pt idx="36">
                  <c:v>1.046281</c:v>
                </c:pt>
                <c:pt idx="37">
                  <c:v>1.429108</c:v>
                </c:pt>
                <c:pt idx="38">
                  <c:v>2.2269549999999998</c:v>
                </c:pt>
                <c:pt idx="39">
                  <c:v>1.447284</c:v>
                </c:pt>
                <c:pt idx="40">
                  <c:v>1.813375</c:v>
                </c:pt>
                <c:pt idx="41">
                  <c:v>2.025798</c:v>
                </c:pt>
                <c:pt idx="42">
                  <c:v>1.499215</c:v>
                </c:pt>
                <c:pt idx="43">
                  <c:v>1.6457919999999999</c:v>
                </c:pt>
                <c:pt idx="44">
                  <c:v>2.333189</c:v>
                </c:pt>
                <c:pt idx="45">
                  <c:v>1.444367</c:v>
                </c:pt>
                <c:pt idx="46">
                  <c:v>1.5260290000000001</c:v>
                </c:pt>
                <c:pt idx="47">
                  <c:v>2.161829</c:v>
                </c:pt>
                <c:pt idx="48">
                  <c:v>1.3689389999999999</c:v>
                </c:pt>
                <c:pt idx="49">
                  <c:v>1.552155</c:v>
                </c:pt>
                <c:pt idx="50">
                  <c:v>2.2806679999999999</c:v>
                </c:pt>
                <c:pt idx="51">
                  <c:v>1.1430899999999999</c:v>
                </c:pt>
                <c:pt idx="52">
                  <c:v>1.3691120000000001</c:v>
                </c:pt>
                <c:pt idx="53">
                  <c:v>2.6211690000000001</c:v>
                </c:pt>
                <c:pt idx="54">
                  <c:v>0.99112310000000003</c:v>
                </c:pt>
                <c:pt idx="55">
                  <c:v>1.1840839999999999</c:v>
                </c:pt>
                <c:pt idx="56">
                  <c:v>2.2610549999999998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42A-5A4C-BF91-83C96407189A}"/>
            </c:ext>
          </c:extLst>
        </c:ser>
        <c:ser>
          <c:idx val="8"/>
          <c:order val="7"/>
          <c:tx>
            <c:strRef>
              <c:f>'8541,8542_final_update'!$I$1</c:f>
              <c:strCache>
                <c:ptCount val="1"/>
                <c:pt idx="0">
                  <c:v>Sum</c:v>
                </c:pt>
              </c:strCache>
            </c:strRef>
          </c:tx>
          <c:marker>
            <c:symbol val="none"/>
          </c:marker>
          <c:cat>
            <c:strRef>
              <c:f>'8541,8542_final_update'!$A$2:$A$58</c:f>
              <c:strCache>
                <c:ptCount val="55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  <c:pt idx="51">
                  <c:v>2021:4</c:v>
                </c:pt>
                <c:pt idx="54">
                  <c:v>2021:7</c:v>
                </c:pt>
              </c:strCache>
            </c:strRef>
          </c:cat>
          <c:val>
            <c:numRef>
              <c:f>'8541,8542_final_update'!$I$2:$I$58</c:f>
              <c:numCache>
                <c:formatCode>General</c:formatCode>
                <c:ptCount val="57"/>
                <c:pt idx="0">
                  <c:v>13.939679700000001</c:v>
                </c:pt>
                <c:pt idx="1">
                  <c:v>15.0509722</c:v>
                </c:pt>
                <c:pt idx="2">
                  <c:v>15.997679999999999</c:v>
                </c:pt>
                <c:pt idx="3">
                  <c:v>15.954454299999998</c:v>
                </c:pt>
                <c:pt idx="4">
                  <c:v>17.381997200000001</c:v>
                </c:pt>
                <c:pt idx="5">
                  <c:v>18.743190800000001</c:v>
                </c:pt>
                <c:pt idx="6">
                  <c:v>18.621115099999997</c:v>
                </c:pt>
                <c:pt idx="7">
                  <c:v>20.961929100000003</c:v>
                </c:pt>
                <c:pt idx="8">
                  <c:v>22.579638300000003</c:v>
                </c:pt>
                <c:pt idx="9">
                  <c:v>20.510000199999997</c:v>
                </c:pt>
                <c:pt idx="10">
                  <c:v>23.180012800000004</c:v>
                </c:pt>
                <c:pt idx="11">
                  <c:v>21.3118944</c:v>
                </c:pt>
                <c:pt idx="12">
                  <c:v>20.859804699999998</c:v>
                </c:pt>
                <c:pt idx="13">
                  <c:v>16.480067300000002</c:v>
                </c:pt>
                <c:pt idx="14">
                  <c:v>22.027293200000003</c:v>
                </c:pt>
                <c:pt idx="15">
                  <c:v>21.357493399999999</c:v>
                </c:pt>
                <c:pt idx="16">
                  <c:v>22.6841963</c:v>
                </c:pt>
                <c:pt idx="17">
                  <c:v>21.564454899999998</c:v>
                </c:pt>
                <c:pt idx="18">
                  <c:v>24.115003600000005</c:v>
                </c:pt>
                <c:pt idx="19">
                  <c:v>24.096555899999998</c:v>
                </c:pt>
                <c:pt idx="20">
                  <c:v>27.325628000000002</c:v>
                </c:pt>
                <c:pt idx="21">
                  <c:v>24.685480500000001</c:v>
                </c:pt>
                <c:pt idx="22">
                  <c:v>20.903942899999997</c:v>
                </c:pt>
                <c:pt idx="23">
                  <c:v>17.736425999999998</c:v>
                </c:pt>
                <c:pt idx="24">
                  <c:v>19.776069300000003</c:v>
                </c:pt>
                <c:pt idx="25">
                  <c:v>14.964294000000002</c:v>
                </c:pt>
                <c:pt idx="26">
                  <c:v>20.714123499999999</c:v>
                </c:pt>
                <c:pt idx="27">
                  <c:v>20.758693900000001</c:v>
                </c:pt>
                <c:pt idx="28">
                  <c:v>20.457262</c:v>
                </c:pt>
                <c:pt idx="29">
                  <c:v>20.609418900000001</c:v>
                </c:pt>
                <c:pt idx="30">
                  <c:v>22.134975499999999</c:v>
                </c:pt>
                <c:pt idx="31">
                  <c:v>23.674752499999997</c:v>
                </c:pt>
                <c:pt idx="32">
                  <c:v>24.740937199999998</c:v>
                </c:pt>
                <c:pt idx="33">
                  <c:v>23.009512800000003</c:v>
                </c:pt>
                <c:pt idx="34">
                  <c:v>24.456587500000001</c:v>
                </c:pt>
                <c:pt idx="35">
                  <c:v>23.101540700000005</c:v>
                </c:pt>
                <c:pt idx="36">
                  <c:v>17.8288069</c:v>
                </c:pt>
                <c:pt idx="37">
                  <c:v>18.464475999999998</c:v>
                </c:pt>
                <c:pt idx="38">
                  <c:v>24.5737764</c:v>
                </c:pt>
                <c:pt idx="39">
                  <c:v>22.753554200000004</c:v>
                </c:pt>
                <c:pt idx="40">
                  <c:v>22.569637599999997</c:v>
                </c:pt>
                <c:pt idx="41">
                  <c:v>24.620585200000001</c:v>
                </c:pt>
                <c:pt idx="42">
                  <c:v>24.834527600000001</c:v>
                </c:pt>
                <c:pt idx="43">
                  <c:v>26.2730414</c:v>
                </c:pt>
                <c:pt idx="44">
                  <c:v>31.371525600000002</c:v>
                </c:pt>
                <c:pt idx="45">
                  <c:v>26.464876500000003</c:v>
                </c:pt>
                <c:pt idx="46">
                  <c:v>27.561794400000004</c:v>
                </c:pt>
                <c:pt idx="47">
                  <c:v>29.606148000000001</c:v>
                </c:pt>
                <c:pt idx="48">
                  <c:v>25.971046700000002</c:v>
                </c:pt>
                <c:pt idx="49">
                  <c:v>22.2655581</c:v>
                </c:pt>
                <c:pt idx="50">
                  <c:v>29.901199299999998</c:v>
                </c:pt>
                <c:pt idx="51">
                  <c:v>27.458482499999999</c:v>
                </c:pt>
                <c:pt idx="52">
                  <c:v>27.761410100000003</c:v>
                </c:pt>
                <c:pt idx="53">
                  <c:v>32.077585200000001</c:v>
                </c:pt>
                <c:pt idx="54">
                  <c:v>29.329614800000002</c:v>
                </c:pt>
                <c:pt idx="55">
                  <c:v>31.3806139</c:v>
                </c:pt>
                <c:pt idx="56">
                  <c:v>35.063217799999997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42A-5A4C-BF91-83C9640718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2876032"/>
        <c:axId val="162881920"/>
      </c:lineChart>
      <c:catAx>
        <c:axId val="162876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/>
                <a:cs typeface="Times New Roman"/>
              </a:defRPr>
            </a:pPr>
            <a:endParaRPr lang="en-US"/>
          </a:p>
        </c:txPr>
        <c:crossAx val="162881920"/>
        <c:crosses val="autoZero"/>
        <c:auto val="1"/>
        <c:lblAlgn val="ctr"/>
        <c:lblOffset val="100"/>
        <c:noMultiLvlLbl val="0"/>
      </c:catAx>
      <c:valAx>
        <c:axId val="162881920"/>
        <c:scaling>
          <c:orientation val="minMax"/>
        </c:scaling>
        <c:delete val="0"/>
        <c:axPos val="l"/>
        <c:majorGridlines/>
        <c:title>
          <c:tx>
            <c:rich>
              <a:bodyPr rot="0" vert="horz" anchor="ctr" anchorCtr="0"/>
              <a:lstStyle/>
              <a:p>
                <a:pPr>
                  <a:defRPr/>
                </a:pPr>
                <a:r>
                  <a:rPr lang="en-US" altLang="zh-CN" b="0">
                    <a:latin typeface="Times New Roman"/>
                    <a:cs typeface="Times New Roman"/>
                  </a:rPr>
                  <a:t>USD billion</a:t>
                </a:r>
                <a:endParaRPr lang="zh-CN" altLang="en-US" b="0">
                  <a:latin typeface="Times New Roman"/>
                  <a:cs typeface="Times New Roman"/>
                </a:endParaRPr>
              </a:p>
            </c:rich>
          </c:tx>
          <c:layout>
            <c:manualLayout>
              <c:xMode val="edge"/>
              <c:yMode val="edge"/>
              <c:x val="0.91782387641210705"/>
              <c:y val="1.9063520971498299E-2"/>
            </c:manualLayout>
          </c:layout>
          <c:overlay val="0"/>
        </c:title>
        <c:numFmt formatCode="General" sourceLinked="1"/>
        <c:majorTickMark val="out"/>
        <c:minorTickMark val="none"/>
        <c:tickLblPos val="high"/>
        <c:txPr>
          <a:bodyPr/>
          <a:lstStyle/>
          <a:p>
            <a:pPr>
              <a:defRPr>
                <a:latin typeface="Times New Roman"/>
                <a:cs typeface="Times New Roman"/>
              </a:defRPr>
            </a:pPr>
            <a:endParaRPr lang="en-US"/>
          </a:p>
        </c:txPr>
        <c:crossAx val="16287603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>
              <a:latin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3053428130096E-2"/>
          <c:y val="6.8801897983392604E-2"/>
          <c:w val="0.89754242442182797"/>
          <c:h val="0.80443765703664305"/>
        </c:manualLayout>
      </c:layout>
      <c:lineChart>
        <c:grouping val="standard"/>
        <c:varyColors val="0"/>
        <c:ser>
          <c:idx val="0"/>
          <c:order val="0"/>
          <c:tx>
            <c:strRef>
              <c:f>'8541,8542_final_update'!$B$61</c:f>
              <c:strCache>
                <c:ptCount val="1"/>
                <c:pt idx="0">
                  <c:v>Japan</c:v>
                </c:pt>
              </c:strCache>
            </c:strRef>
          </c:tx>
          <c:marker>
            <c:symbol val="none"/>
          </c:marker>
          <c:cat>
            <c:strRef>
              <c:f>'8541,8542_final_update'!$A$62:$A$97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'8541,8542_final_update'!$B$62:$B$97</c:f>
              <c:numCache>
                <c:formatCode>General</c:formatCode>
                <c:ptCount val="36"/>
                <c:pt idx="0">
                  <c:v>1.3879600000000001</c:v>
                </c:pt>
                <c:pt idx="1">
                  <c:v>1.182177</c:v>
                </c:pt>
                <c:pt idx="2">
                  <c:v>1.5908929999999999</c:v>
                </c:pt>
                <c:pt idx="3">
                  <c:v>1.722987</c:v>
                </c:pt>
                <c:pt idx="4">
                  <c:v>1.7117279999999999</c:v>
                </c:pt>
                <c:pt idx="5">
                  <c:v>1.647667</c:v>
                </c:pt>
                <c:pt idx="6">
                  <c:v>1.8234490000000001</c:v>
                </c:pt>
                <c:pt idx="7">
                  <c:v>1.8891469999999999</c:v>
                </c:pt>
                <c:pt idx="8">
                  <c:v>2.0137299999999998</c:v>
                </c:pt>
                <c:pt idx="9">
                  <c:v>1.926525</c:v>
                </c:pt>
                <c:pt idx="10">
                  <c:v>1.7299389999999999</c:v>
                </c:pt>
                <c:pt idx="11">
                  <c:v>1.4217519999999999</c:v>
                </c:pt>
                <c:pt idx="12">
                  <c:v>1.608584</c:v>
                </c:pt>
                <c:pt idx="13">
                  <c:v>1.3411949999999999</c:v>
                </c:pt>
                <c:pt idx="14">
                  <c:v>1.5014270000000001</c:v>
                </c:pt>
                <c:pt idx="15">
                  <c:v>1.6185080000000001</c:v>
                </c:pt>
                <c:pt idx="16">
                  <c:v>1.703686</c:v>
                </c:pt>
                <c:pt idx="17">
                  <c:v>1.638469</c:v>
                </c:pt>
                <c:pt idx="18">
                  <c:v>1.7508360000000001</c:v>
                </c:pt>
                <c:pt idx="19">
                  <c:v>1.9579519999999999</c:v>
                </c:pt>
                <c:pt idx="20">
                  <c:v>2.058656</c:v>
                </c:pt>
                <c:pt idx="21">
                  <c:v>1.9703660000000001</c:v>
                </c:pt>
                <c:pt idx="22">
                  <c:v>2.051269</c:v>
                </c:pt>
                <c:pt idx="23">
                  <c:v>1.7837069999999999</c:v>
                </c:pt>
                <c:pt idx="24">
                  <c:v>1.455009</c:v>
                </c:pt>
                <c:pt idx="25">
                  <c:v>1.52837</c:v>
                </c:pt>
                <c:pt idx="26">
                  <c:v>1.8378490000000001</c:v>
                </c:pt>
                <c:pt idx="27">
                  <c:v>1.992537</c:v>
                </c:pt>
                <c:pt idx="28">
                  <c:v>1.820946</c:v>
                </c:pt>
                <c:pt idx="29">
                  <c:v>1.780904</c:v>
                </c:pt>
                <c:pt idx="30">
                  <c:v>1.791973</c:v>
                </c:pt>
                <c:pt idx="31">
                  <c:v>1.8014669999999999</c:v>
                </c:pt>
                <c:pt idx="32">
                  <c:v>2.286645</c:v>
                </c:pt>
                <c:pt idx="33">
                  <c:v>1.830908</c:v>
                </c:pt>
                <c:pt idx="34">
                  <c:v>1.8862049999999999</c:v>
                </c:pt>
                <c:pt idx="35">
                  <c:v>2.535272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7F-124F-B95D-A82CD872B5EF}"/>
            </c:ext>
          </c:extLst>
        </c:ser>
        <c:ser>
          <c:idx val="1"/>
          <c:order val="1"/>
          <c:tx>
            <c:strRef>
              <c:f>'8541,8542_final_update'!$C$61</c:f>
              <c:strCache>
                <c:ptCount val="1"/>
                <c:pt idx="0">
                  <c:v>Malaysia</c:v>
                </c:pt>
              </c:strCache>
            </c:strRef>
          </c:tx>
          <c:marker>
            <c:symbol val="none"/>
          </c:marker>
          <c:cat>
            <c:strRef>
              <c:f>'8541,8542_final_update'!$A$62:$A$97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'8541,8542_final_update'!$C$62:$C$97</c:f>
              <c:numCache>
                <c:formatCode>General</c:formatCode>
                <c:ptCount val="36"/>
                <c:pt idx="0">
                  <c:v>2.2232959999999999</c:v>
                </c:pt>
                <c:pt idx="1">
                  <c:v>1.746597</c:v>
                </c:pt>
                <c:pt idx="2">
                  <c:v>2.4422839999999999</c:v>
                </c:pt>
                <c:pt idx="3">
                  <c:v>2.2733129999999999</c:v>
                </c:pt>
                <c:pt idx="4">
                  <c:v>2.7428900000000001</c:v>
                </c:pt>
                <c:pt idx="5">
                  <c:v>2.5171169999999998</c:v>
                </c:pt>
                <c:pt idx="6">
                  <c:v>2.862168</c:v>
                </c:pt>
                <c:pt idx="7">
                  <c:v>2.2204760000000001</c:v>
                </c:pt>
                <c:pt idx="8">
                  <c:v>3.2414679999999998</c:v>
                </c:pt>
                <c:pt idx="9">
                  <c:v>2.6770269999999998</c:v>
                </c:pt>
                <c:pt idx="10">
                  <c:v>1.816562</c:v>
                </c:pt>
                <c:pt idx="11">
                  <c:v>1.959757</c:v>
                </c:pt>
                <c:pt idx="12">
                  <c:v>2.4789279999999998</c:v>
                </c:pt>
                <c:pt idx="13">
                  <c:v>1.9882649999999999</c:v>
                </c:pt>
                <c:pt idx="14">
                  <c:v>2.87792</c:v>
                </c:pt>
                <c:pt idx="15">
                  <c:v>2.725387</c:v>
                </c:pt>
                <c:pt idx="16">
                  <c:v>2.6073240000000002</c:v>
                </c:pt>
                <c:pt idx="17">
                  <c:v>3.1307079999999998</c:v>
                </c:pt>
                <c:pt idx="18">
                  <c:v>2.901214</c:v>
                </c:pt>
                <c:pt idx="19">
                  <c:v>3.1226349999999998</c:v>
                </c:pt>
                <c:pt idx="20">
                  <c:v>3.344519</c:v>
                </c:pt>
                <c:pt idx="21">
                  <c:v>2.7443420000000001</c:v>
                </c:pt>
                <c:pt idx="22">
                  <c:v>2.7072699999999998</c:v>
                </c:pt>
                <c:pt idx="23">
                  <c:v>2.890164</c:v>
                </c:pt>
                <c:pt idx="24">
                  <c:v>2.126125</c:v>
                </c:pt>
                <c:pt idx="25">
                  <c:v>2.1254200000000001</c:v>
                </c:pt>
                <c:pt idx="26">
                  <c:v>3.1112030000000002</c:v>
                </c:pt>
                <c:pt idx="27">
                  <c:v>2.6439490000000001</c:v>
                </c:pt>
                <c:pt idx="28">
                  <c:v>2.4899689999999999</c:v>
                </c:pt>
                <c:pt idx="29">
                  <c:v>3.2829570000000001</c:v>
                </c:pt>
                <c:pt idx="30">
                  <c:v>2.5478890000000001</c:v>
                </c:pt>
                <c:pt idx="31">
                  <c:v>2.869939</c:v>
                </c:pt>
                <c:pt idx="32">
                  <c:v>3.5397720000000001</c:v>
                </c:pt>
                <c:pt idx="33">
                  <c:v>2.422447</c:v>
                </c:pt>
                <c:pt idx="34">
                  <c:v>2.6780379999999999</c:v>
                </c:pt>
                <c:pt idx="35">
                  <c:v>3.3183240000000001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7F-124F-B95D-A82CD872B5EF}"/>
            </c:ext>
          </c:extLst>
        </c:ser>
        <c:ser>
          <c:idx val="2"/>
          <c:order val="2"/>
          <c:tx>
            <c:strRef>
              <c:f>'8541,8542_final_update'!$D$61</c:f>
              <c:strCache>
                <c:ptCount val="1"/>
                <c:pt idx="0">
                  <c:v>Philippines</c:v>
                </c:pt>
              </c:strCache>
            </c:strRef>
          </c:tx>
          <c:marker>
            <c:symbol val="none"/>
          </c:marker>
          <c:cat>
            <c:strRef>
              <c:f>'8541,8542_final_update'!$A$62:$A$97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'8541,8542_final_update'!$D$62:$D$97</c:f>
              <c:numCache>
                <c:formatCode>General</c:formatCode>
                <c:ptCount val="36"/>
                <c:pt idx="0">
                  <c:v>0.75536190000000003</c:v>
                </c:pt>
                <c:pt idx="1">
                  <c:v>0.52526879999999998</c:v>
                </c:pt>
                <c:pt idx="2">
                  <c:v>0.68080750000000001</c:v>
                </c:pt>
                <c:pt idx="3">
                  <c:v>0.64433430000000003</c:v>
                </c:pt>
                <c:pt idx="4">
                  <c:v>0.67804710000000001</c:v>
                </c:pt>
                <c:pt idx="5">
                  <c:v>0.68558180000000002</c:v>
                </c:pt>
                <c:pt idx="6">
                  <c:v>0.78836150000000005</c:v>
                </c:pt>
                <c:pt idx="7">
                  <c:v>0.75755399999999995</c:v>
                </c:pt>
                <c:pt idx="8">
                  <c:v>0.818743</c:v>
                </c:pt>
                <c:pt idx="9">
                  <c:v>0.69646569999999997</c:v>
                </c:pt>
                <c:pt idx="10">
                  <c:v>0.65804549999999995</c:v>
                </c:pt>
                <c:pt idx="11">
                  <c:v>0.53956289999999996</c:v>
                </c:pt>
                <c:pt idx="12">
                  <c:v>0.66577220000000004</c:v>
                </c:pt>
                <c:pt idx="13">
                  <c:v>0.42048819999999998</c:v>
                </c:pt>
                <c:pt idx="14">
                  <c:v>0.61095359999999999</c:v>
                </c:pt>
                <c:pt idx="15">
                  <c:v>0.6416326</c:v>
                </c:pt>
                <c:pt idx="16">
                  <c:v>0.63188549999999999</c:v>
                </c:pt>
                <c:pt idx="17">
                  <c:v>0.60759189999999996</c:v>
                </c:pt>
                <c:pt idx="18">
                  <c:v>0.65035949999999998</c:v>
                </c:pt>
                <c:pt idx="19">
                  <c:v>0.68848450000000005</c:v>
                </c:pt>
                <c:pt idx="20">
                  <c:v>0.74407820000000002</c:v>
                </c:pt>
                <c:pt idx="21">
                  <c:v>0.65996679999999996</c:v>
                </c:pt>
                <c:pt idx="22">
                  <c:v>0.67986049999999998</c:v>
                </c:pt>
                <c:pt idx="23">
                  <c:v>0.67321969999999998</c:v>
                </c:pt>
                <c:pt idx="24">
                  <c:v>0.47676790000000002</c:v>
                </c:pt>
                <c:pt idx="25">
                  <c:v>0.40942099999999998</c:v>
                </c:pt>
                <c:pt idx="26">
                  <c:v>0.72338040000000003</c:v>
                </c:pt>
                <c:pt idx="27">
                  <c:v>0.62142920000000001</c:v>
                </c:pt>
                <c:pt idx="28">
                  <c:v>0.58061560000000001</c:v>
                </c:pt>
                <c:pt idx="29">
                  <c:v>0.62536420000000004</c:v>
                </c:pt>
                <c:pt idx="30">
                  <c:v>0.70748460000000002</c:v>
                </c:pt>
                <c:pt idx="31">
                  <c:v>0.66945440000000001</c:v>
                </c:pt>
                <c:pt idx="32">
                  <c:v>0.83258460000000001</c:v>
                </c:pt>
                <c:pt idx="33">
                  <c:v>0.75696249999999998</c:v>
                </c:pt>
                <c:pt idx="34">
                  <c:v>0.8229284</c:v>
                </c:pt>
                <c:pt idx="35">
                  <c:v>0.84145499999999995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7F-124F-B95D-A82CD872B5EF}"/>
            </c:ext>
          </c:extLst>
        </c:ser>
        <c:ser>
          <c:idx val="3"/>
          <c:order val="3"/>
          <c:tx>
            <c:strRef>
              <c:f>'8541,8542_final_update'!$E$61</c:f>
              <c:strCache>
                <c:ptCount val="1"/>
                <c:pt idx="0">
                  <c:v>S.Korea</c:v>
                </c:pt>
              </c:strCache>
            </c:strRef>
          </c:tx>
          <c:marker>
            <c:symbol val="none"/>
          </c:marker>
          <c:cat>
            <c:strRef>
              <c:f>'8541,8542_final_update'!$A$62:$A$97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'8541,8542_final_update'!$E$62:$E$97</c:f>
              <c:numCache>
                <c:formatCode>General</c:formatCode>
                <c:ptCount val="36"/>
                <c:pt idx="0">
                  <c:v>6.7590890000000003</c:v>
                </c:pt>
                <c:pt idx="1">
                  <c:v>5.7099039999999999</c:v>
                </c:pt>
                <c:pt idx="2">
                  <c:v>7.1116339999999996</c:v>
                </c:pt>
                <c:pt idx="3">
                  <c:v>7.0395440000000002</c:v>
                </c:pt>
                <c:pt idx="4">
                  <c:v>7.4847349999999997</c:v>
                </c:pt>
                <c:pt idx="5">
                  <c:v>7.1317680000000001</c:v>
                </c:pt>
                <c:pt idx="6">
                  <c:v>7.7456909999999999</c:v>
                </c:pt>
                <c:pt idx="7">
                  <c:v>7.9986050000000004</c:v>
                </c:pt>
                <c:pt idx="8">
                  <c:v>8.9093289999999996</c:v>
                </c:pt>
                <c:pt idx="9">
                  <c:v>7.4923849999999996</c:v>
                </c:pt>
                <c:pt idx="10">
                  <c:v>6.1119529999999997</c:v>
                </c:pt>
                <c:pt idx="11">
                  <c:v>4.9493989999999997</c:v>
                </c:pt>
                <c:pt idx="12">
                  <c:v>5.1396899999999999</c:v>
                </c:pt>
                <c:pt idx="13">
                  <c:v>4.0260040000000004</c:v>
                </c:pt>
                <c:pt idx="14">
                  <c:v>5.6090280000000003</c:v>
                </c:pt>
                <c:pt idx="15">
                  <c:v>6.1718359999999999</c:v>
                </c:pt>
                <c:pt idx="16">
                  <c:v>5.4235620000000004</c:v>
                </c:pt>
                <c:pt idx="17">
                  <c:v>5.044937</c:v>
                </c:pt>
                <c:pt idx="18">
                  <c:v>5.7520619999999996</c:v>
                </c:pt>
                <c:pt idx="19">
                  <c:v>5.5934809999999997</c:v>
                </c:pt>
                <c:pt idx="20">
                  <c:v>5.8253389999999996</c:v>
                </c:pt>
                <c:pt idx="21">
                  <c:v>5.4015570000000004</c:v>
                </c:pt>
                <c:pt idx="22">
                  <c:v>5.7243269999999997</c:v>
                </c:pt>
                <c:pt idx="23">
                  <c:v>5.3237800000000002</c:v>
                </c:pt>
                <c:pt idx="24">
                  <c:v>4.6946529999999997</c:v>
                </c:pt>
                <c:pt idx="25">
                  <c:v>4.4698840000000004</c:v>
                </c:pt>
                <c:pt idx="26">
                  <c:v>6.0083989999999998</c:v>
                </c:pt>
                <c:pt idx="27">
                  <c:v>5.4352539999999996</c:v>
                </c:pt>
                <c:pt idx="28">
                  <c:v>5.518351</c:v>
                </c:pt>
                <c:pt idx="29">
                  <c:v>5.6173010000000003</c:v>
                </c:pt>
                <c:pt idx="30">
                  <c:v>6.0588389999999999</c:v>
                </c:pt>
                <c:pt idx="31">
                  <c:v>5.9220600000000001</c:v>
                </c:pt>
                <c:pt idx="32">
                  <c:v>7.4072719999999999</c:v>
                </c:pt>
                <c:pt idx="33">
                  <c:v>6.2304389999999996</c:v>
                </c:pt>
                <c:pt idx="34">
                  <c:v>6.2889299999999997</c:v>
                </c:pt>
                <c:pt idx="35">
                  <c:v>6.4311629999999997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77F-124F-B95D-A82CD872B5EF}"/>
            </c:ext>
          </c:extLst>
        </c:ser>
        <c:ser>
          <c:idx val="4"/>
          <c:order val="4"/>
          <c:tx>
            <c:strRef>
              <c:f>'8541,8542_final_update'!$F$61</c:f>
              <c:strCache>
                <c:ptCount val="1"/>
                <c:pt idx="0">
                  <c:v>Taiwan</c:v>
                </c:pt>
              </c:strCache>
            </c:strRef>
          </c:tx>
          <c:marker>
            <c:symbol val="none"/>
          </c:marker>
          <c:cat>
            <c:strRef>
              <c:f>'8541,8542_final_update'!$A$62:$A$97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'8541,8542_final_update'!$F$62:$F$97</c:f>
              <c:numCache>
                <c:formatCode>General</c:formatCode>
                <c:ptCount val="36"/>
                <c:pt idx="0">
                  <c:v>8.2242289999999993</c:v>
                </c:pt>
                <c:pt idx="1">
                  <c:v>5.9503110000000001</c:v>
                </c:pt>
                <c:pt idx="2">
                  <c:v>8.7808340000000005</c:v>
                </c:pt>
                <c:pt idx="3">
                  <c:v>8.3529540000000004</c:v>
                </c:pt>
                <c:pt idx="4">
                  <c:v>8.4927159999999997</c:v>
                </c:pt>
                <c:pt idx="5">
                  <c:v>8.0258640000000003</c:v>
                </c:pt>
                <c:pt idx="6">
                  <c:v>9.271566</c:v>
                </c:pt>
                <c:pt idx="7">
                  <c:v>9.2909839999999999</c:v>
                </c:pt>
                <c:pt idx="8">
                  <c:v>10.11919</c:v>
                </c:pt>
                <c:pt idx="9">
                  <c:v>9.6919810000000002</c:v>
                </c:pt>
                <c:pt idx="10">
                  <c:v>8.6112380000000002</c:v>
                </c:pt>
                <c:pt idx="11">
                  <c:v>7.0881169999999996</c:v>
                </c:pt>
                <c:pt idx="12">
                  <c:v>8.2613979999999998</c:v>
                </c:pt>
                <c:pt idx="13">
                  <c:v>5.636673</c:v>
                </c:pt>
                <c:pt idx="14">
                  <c:v>7.8968249999999998</c:v>
                </c:pt>
                <c:pt idx="15">
                  <c:v>7.604133</c:v>
                </c:pt>
                <c:pt idx="16">
                  <c:v>7.9433179999999997</c:v>
                </c:pt>
                <c:pt idx="17">
                  <c:v>8.0520180000000003</c:v>
                </c:pt>
                <c:pt idx="18">
                  <c:v>8.8471100000000007</c:v>
                </c:pt>
                <c:pt idx="19">
                  <c:v>9.6658849999999994</c:v>
                </c:pt>
                <c:pt idx="20">
                  <c:v>9.7408029999999997</c:v>
                </c:pt>
                <c:pt idx="21">
                  <c:v>9.5515889999999999</c:v>
                </c:pt>
                <c:pt idx="22">
                  <c:v>10.567030000000001</c:v>
                </c:pt>
                <c:pt idx="23">
                  <c:v>9.3769050000000007</c:v>
                </c:pt>
                <c:pt idx="24">
                  <c:v>7.0093800000000002</c:v>
                </c:pt>
                <c:pt idx="25">
                  <c:v>7.2868230000000001</c:v>
                </c:pt>
                <c:pt idx="26">
                  <c:v>9.3684069999999995</c:v>
                </c:pt>
                <c:pt idx="27">
                  <c:v>9.3298970000000008</c:v>
                </c:pt>
                <c:pt idx="28">
                  <c:v>9.0519219999999994</c:v>
                </c:pt>
                <c:pt idx="29">
                  <c:v>9.9978090000000002</c:v>
                </c:pt>
                <c:pt idx="30">
                  <c:v>10.92149</c:v>
                </c:pt>
                <c:pt idx="31">
                  <c:v>12.21204</c:v>
                </c:pt>
                <c:pt idx="32">
                  <c:v>13.829980000000001</c:v>
                </c:pt>
                <c:pt idx="33">
                  <c:v>12.482419999999999</c:v>
                </c:pt>
                <c:pt idx="34">
                  <c:v>13.073460000000001</c:v>
                </c:pt>
                <c:pt idx="35">
                  <c:v>12.853579999999999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77F-124F-B95D-A82CD872B5EF}"/>
            </c:ext>
          </c:extLst>
        </c:ser>
        <c:ser>
          <c:idx val="5"/>
          <c:order val="5"/>
          <c:tx>
            <c:strRef>
              <c:f>'8541,8542_final_update'!$G$61</c:f>
              <c:strCache>
                <c:ptCount val="1"/>
                <c:pt idx="0">
                  <c:v>US</c:v>
                </c:pt>
              </c:strCache>
            </c:strRef>
          </c:tx>
          <c:marker>
            <c:symbol val="none"/>
          </c:marker>
          <c:cat>
            <c:strRef>
              <c:f>'8541,8542_final_update'!$A$62:$A$97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'8541,8542_final_update'!$G$62:$G$97</c:f>
              <c:numCache>
                <c:formatCode>General</c:formatCode>
                <c:ptCount val="36"/>
                <c:pt idx="0">
                  <c:v>1.0288029999999999</c:v>
                </c:pt>
                <c:pt idx="1">
                  <c:v>0.92005130000000002</c:v>
                </c:pt>
                <c:pt idx="2">
                  <c:v>0.94005119999999998</c:v>
                </c:pt>
                <c:pt idx="3">
                  <c:v>0.88947849999999995</c:v>
                </c:pt>
                <c:pt idx="4">
                  <c:v>0.98254759999999997</c:v>
                </c:pt>
                <c:pt idx="5">
                  <c:v>1.030907</c:v>
                </c:pt>
                <c:pt idx="6">
                  <c:v>1.017714</c:v>
                </c:pt>
                <c:pt idx="7">
                  <c:v>1.1575850000000001</c:v>
                </c:pt>
                <c:pt idx="8">
                  <c:v>1.116527</c:v>
                </c:pt>
                <c:pt idx="9">
                  <c:v>1.2819849999999999</c:v>
                </c:pt>
                <c:pt idx="10">
                  <c:v>1.277237</c:v>
                </c:pt>
                <c:pt idx="11">
                  <c:v>1.2032659999999999</c:v>
                </c:pt>
                <c:pt idx="12">
                  <c:v>1.154247</c:v>
                </c:pt>
                <c:pt idx="13">
                  <c:v>1.0860350000000001</c:v>
                </c:pt>
                <c:pt idx="14">
                  <c:v>1.307874</c:v>
                </c:pt>
                <c:pt idx="15">
                  <c:v>1.234432</c:v>
                </c:pt>
                <c:pt idx="16">
                  <c:v>1.2465520000000001</c:v>
                </c:pt>
                <c:pt idx="17">
                  <c:v>1.100576</c:v>
                </c:pt>
                <c:pt idx="18">
                  <c:v>1.1389499999999999</c:v>
                </c:pt>
                <c:pt idx="19">
                  <c:v>1.2419629999999999</c:v>
                </c:pt>
                <c:pt idx="20">
                  <c:v>1.278297</c:v>
                </c:pt>
                <c:pt idx="21">
                  <c:v>1.2746249999999999</c:v>
                </c:pt>
                <c:pt idx="22">
                  <c:v>1.210248</c:v>
                </c:pt>
                <c:pt idx="23">
                  <c:v>1.1779520000000001</c:v>
                </c:pt>
                <c:pt idx="24">
                  <c:v>1.020591</c:v>
                </c:pt>
                <c:pt idx="25">
                  <c:v>1.2154499999999999</c:v>
                </c:pt>
                <c:pt idx="26">
                  <c:v>1.2975829999999999</c:v>
                </c:pt>
                <c:pt idx="27">
                  <c:v>1.283204</c:v>
                </c:pt>
                <c:pt idx="28">
                  <c:v>1.294459</c:v>
                </c:pt>
                <c:pt idx="29">
                  <c:v>1.2904519999999999</c:v>
                </c:pt>
                <c:pt idx="30">
                  <c:v>1.3076369999999999</c:v>
                </c:pt>
                <c:pt idx="31">
                  <c:v>1.1522889999999999</c:v>
                </c:pt>
                <c:pt idx="32">
                  <c:v>1.142083</c:v>
                </c:pt>
                <c:pt idx="33">
                  <c:v>1.2973330000000001</c:v>
                </c:pt>
                <c:pt idx="34">
                  <c:v>1.2862039999999999</c:v>
                </c:pt>
                <c:pt idx="35">
                  <c:v>1.4645250000000001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77F-124F-B95D-A82CD872B5EF}"/>
            </c:ext>
          </c:extLst>
        </c:ser>
        <c:ser>
          <c:idx val="6"/>
          <c:order val="6"/>
          <c:tx>
            <c:strRef>
              <c:f>'8541,8542_final_update'!$H$61</c:f>
              <c:strCache>
                <c:ptCount val="1"/>
                <c:pt idx="0">
                  <c:v>Vietnam</c:v>
                </c:pt>
              </c:strCache>
            </c:strRef>
          </c:tx>
          <c:marker>
            <c:symbol val="none"/>
          </c:marker>
          <c:cat>
            <c:strRef>
              <c:f>'8541,8542_final_update'!$A$62:$A$97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'8541,8542_final_update'!$H$62:$H$97</c:f>
              <c:numCache>
                <c:formatCode>General</c:formatCode>
                <c:ptCount val="36"/>
                <c:pt idx="0">
                  <c:v>0.48106579999999999</c:v>
                </c:pt>
                <c:pt idx="1">
                  <c:v>0.44575819999999999</c:v>
                </c:pt>
                <c:pt idx="2">
                  <c:v>0.48078949999999998</c:v>
                </c:pt>
                <c:pt idx="3">
                  <c:v>0.43488260000000001</c:v>
                </c:pt>
                <c:pt idx="4">
                  <c:v>0.59153259999999996</c:v>
                </c:pt>
                <c:pt idx="5">
                  <c:v>0.52555010000000002</c:v>
                </c:pt>
                <c:pt idx="6">
                  <c:v>0.60605410000000004</c:v>
                </c:pt>
                <c:pt idx="7">
                  <c:v>0.78220489999999998</c:v>
                </c:pt>
                <c:pt idx="8">
                  <c:v>1.106641</c:v>
                </c:pt>
                <c:pt idx="9">
                  <c:v>0.91911180000000003</c:v>
                </c:pt>
                <c:pt idx="10">
                  <c:v>0.69896840000000005</c:v>
                </c:pt>
                <c:pt idx="11">
                  <c:v>0.57457210000000003</c:v>
                </c:pt>
                <c:pt idx="12">
                  <c:v>0.46745009999999998</c:v>
                </c:pt>
                <c:pt idx="13">
                  <c:v>0.46563379999999999</c:v>
                </c:pt>
                <c:pt idx="14">
                  <c:v>0.91009589999999996</c:v>
                </c:pt>
                <c:pt idx="15">
                  <c:v>0.76276529999999998</c:v>
                </c:pt>
                <c:pt idx="16">
                  <c:v>0.90093449999999997</c:v>
                </c:pt>
                <c:pt idx="17">
                  <c:v>1.0351189999999999</c:v>
                </c:pt>
                <c:pt idx="18">
                  <c:v>1.094444</c:v>
                </c:pt>
                <c:pt idx="19">
                  <c:v>1.404352</c:v>
                </c:pt>
                <c:pt idx="20">
                  <c:v>1.7492449999999999</c:v>
                </c:pt>
                <c:pt idx="21">
                  <c:v>1.4070670000000001</c:v>
                </c:pt>
                <c:pt idx="22">
                  <c:v>1.516583</c:v>
                </c:pt>
                <c:pt idx="23">
                  <c:v>1.875813</c:v>
                </c:pt>
                <c:pt idx="24">
                  <c:v>1.046281</c:v>
                </c:pt>
                <c:pt idx="25">
                  <c:v>1.429108</c:v>
                </c:pt>
                <c:pt idx="26">
                  <c:v>2.2269549999999998</c:v>
                </c:pt>
                <c:pt idx="27">
                  <c:v>1.447284</c:v>
                </c:pt>
                <c:pt idx="28">
                  <c:v>1.813375</c:v>
                </c:pt>
                <c:pt idx="29">
                  <c:v>2.025798</c:v>
                </c:pt>
                <c:pt idx="30">
                  <c:v>1.499215</c:v>
                </c:pt>
                <c:pt idx="31">
                  <c:v>1.6457919999999999</c:v>
                </c:pt>
                <c:pt idx="32">
                  <c:v>2.333189</c:v>
                </c:pt>
                <c:pt idx="33">
                  <c:v>1.444367</c:v>
                </c:pt>
                <c:pt idx="34">
                  <c:v>1.5260290000000001</c:v>
                </c:pt>
                <c:pt idx="35">
                  <c:v>2.161829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77F-124F-B95D-A82CD872B5EF}"/>
            </c:ext>
          </c:extLst>
        </c:ser>
        <c:ser>
          <c:idx val="7"/>
          <c:order val="7"/>
          <c:tx>
            <c:strRef>
              <c:f>'8541,8542_final_update'!$I$61</c:f>
              <c:strCache>
                <c:ptCount val="1"/>
                <c:pt idx="0">
                  <c:v>Sum</c:v>
                </c:pt>
              </c:strCache>
            </c:strRef>
          </c:tx>
          <c:marker>
            <c:symbol val="none"/>
          </c:marker>
          <c:cat>
            <c:strRef>
              <c:f>'8541,8542_final_update'!$A$62:$A$97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'8541,8542_final_update'!$I$62:$I$97</c:f>
              <c:numCache>
                <c:formatCode>General</c:formatCode>
                <c:ptCount val="36"/>
                <c:pt idx="0">
                  <c:v>20.859804699999998</c:v>
                </c:pt>
                <c:pt idx="1">
                  <c:v>16.480067300000002</c:v>
                </c:pt>
                <c:pt idx="2">
                  <c:v>22.027293200000003</c:v>
                </c:pt>
                <c:pt idx="3">
                  <c:v>21.357493399999999</c:v>
                </c:pt>
                <c:pt idx="4">
                  <c:v>22.6841963</c:v>
                </c:pt>
                <c:pt idx="5">
                  <c:v>21.564454899999998</c:v>
                </c:pt>
                <c:pt idx="6">
                  <c:v>24.115003600000005</c:v>
                </c:pt>
                <c:pt idx="7">
                  <c:v>24.096555899999998</c:v>
                </c:pt>
                <c:pt idx="8">
                  <c:v>27.325628000000002</c:v>
                </c:pt>
                <c:pt idx="9">
                  <c:v>24.685480500000001</c:v>
                </c:pt>
                <c:pt idx="10">
                  <c:v>20.903942899999997</c:v>
                </c:pt>
                <c:pt idx="11">
                  <c:v>17.736425999999998</c:v>
                </c:pt>
                <c:pt idx="12">
                  <c:v>19.776069300000003</c:v>
                </c:pt>
                <c:pt idx="13">
                  <c:v>14.964294000000002</c:v>
                </c:pt>
                <c:pt idx="14">
                  <c:v>20.714123499999999</c:v>
                </c:pt>
                <c:pt idx="15">
                  <c:v>20.758693900000001</c:v>
                </c:pt>
                <c:pt idx="16">
                  <c:v>20.457262</c:v>
                </c:pt>
                <c:pt idx="17">
                  <c:v>20.609418900000001</c:v>
                </c:pt>
                <c:pt idx="18">
                  <c:v>22.134975499999999</c:v>
                </c:pt>
                <c:pt idx="19">
                  <c:v>23.674752499999997</c:v>
                </c:pt>
                <c:pt idx="20">
                  <c:v>24.740937199999998</c:v>
                </c:pt>
                <c:pt idx="21">
                  <c:v>23.009512800000003</c:v>
                </c:pt>
                <c:pt idx="22">
                  <c:v>24.456587500000001</c:v>
                </c:pt>
                <c:pt idx="23">
                  <c:v>23.101540700000005</c:v>
                </c:pt>
                <c:pt idx="24">
                  <c:v>17.8288069</c:v>
                </c:pt>
                <c:pt idx="25">
                  <c:v>18.464475999999998</c:v>
                </c:pt>
                <c:pt idx="26">
                  <c:v>24.5737764</c:v>
                </c:pt>
                <c:pt idx="27">
                  <c:v>22.753554200000004</c:v>
                </c:pt>
                <c:pt idx="28">
                  <c:v>22.569637599999997</c:v>
                </c:pt>
                <c:pt idx="29">
                  <c:v>24.620585200000001</c:v>
                </c:pt>
                <c:pt idx="30">
                  <c:v>24.834527600000001</c:v>
                </c:pt>
                <c:pt idx="31">
                  <c:v>26.2730414</c:v>
                </c:pt>
                <c:pt idx="32">
                  <c:v>31.371525600000002</c:v>
                </c:pt>
                <c:pt idx="33">
                  <c:v>26.464876500000003</c:v>
                </c:pt>
                <c:pt idx="34">
                  <c:v>27.561794400000004</c:v>
                </c:pt>
                <c:pt idx="35">
                  <c:v>29.606148000000001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77F-124F-B95D-A82CD872B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2916608"/>
        <c:axId val="162988032"/>
      </c:lineChart>
      <c:catAx>
        <c:axId val="162916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/>
                <a:cs typeface="Times New Roman"/>
              </a:defRPr>
            </a:pPr>
            <a:endParaRPr lang="en-US"/>
          </a:p>
        </c:txPr>
        <c:crossAx val="162988032"/>
        <c:crosses val="autoZero"/>
        <c:auto val="1"/>
        <c:lblAlgn val="ctr"/>
        <c:lblOffset val="100"/>
        <c:noMultiLvlLbl val="0"/>
      </c:catAx>
      <c:valAx>
        <c:axId val="16298803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>
                    <a:latin typeface="Times New Roman"/>
                    <a:cs typeface="Times New Roman"/>
                  </a:defRPr>
                </a:pPr>
                <a:r>
                  <a:rPr lang="en-US" altLang="zh-CN" b="0">
                    <a:latin typeface="Times New Roman"/>
                    <a:cs typeface="Times New Roman"/>
                  </a:rPr>
                  <a:t>USD</a:t>
                </a:r>
                <a:r>
                  <a:rPr lang="en-US" altLang="zh-CN" b="0" baseline="0">
                    <a:latin typeface="Times New Roman"/>
                    <a:cs typeface="Times New Roman"/>
                  </a:rPr>
                  <a:t> billion</a:t>
                </a:r>
                <a:endParaRPr lang="zh-CN" altLang="en-US" b="0">
                  <a:latin typeface="Times New Roman"/>
                  <a:cs typeface="Times New Roman"/>
                </a:endParaRPr>
              </a:p>
            </c:rich>
          </c:tx>
          <c:layout>
            <c:manualLayout>
              <c:xMode val="edge"/>
              <c:yMode val="edge"/>
              <c:x val="0.91729323308270705"/>
              <c:y val="1.43183792417407E-2"/>
            </c:manualLayout>
          </c:layout>
          <c:overlay val="0"/>
        </c:title>
        <c:numFmt formatCode="General" sourceLinked="1"/>
        <c:majorTickMark val="out"/>
        <c:minorTickMark val="none"/>
        <c:tickLblPos val="high"/>
        <c:txPr>
          <a:bodyPr/>
          <a:lstStyle/>
          <a:p>
            <a:pPr>
              <a:defRPr>
                <a:latin typeface="Times New Roman"/>
                <a:cs typeface="Times New Roman"/>
              </a:defRPr>
            </a:pPr>
            <a:endParaRPr lang="en-US"/>
          </a:p>
        </c:txPr>
        <c:crossAx val="162916608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>
              <a:latin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242661517171102E-2"/>
          <c:y val="6.8801885130554505E-2"/>
          <c:w val="0.90109830428855497"/>
          <c:h val="0.77621555555555566"/>
        </c:manualLayout>
      </c:layout>
      <c:lineChart>
        <c:grouping val="standard"/>
        <c:varyColors val="0"/>
        <c:ser>
          <c:idx val="0"/>
          <c:order val="0"/>
          <c:tx>
            <c:strRef>
              <c:f>'8541,8542_final_update_2nd'!$B$1</c:f>
              <c:strCache>
                <c:ptCount val="1"/>
                <c:pt idx="0">
                  <c:v>Japan</c:v>
                </c:pt>
              </c:strCache>
            </c:strRef>
          </c:tx>
          <c:spPr>
            <a:ln w="25400" cap="rnd" cmpd="sng" algn="ctr">
              <a:solidFill>
                <a:schemeClr val="accent6">
                  <a:lumMod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'8541,8542_final_update_2nd'!$A$2:$A$69</c:f>
              <c:strCache>
                <c:ptCount val="67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  <c:pt idx="51">
                  <c:v>2021:4</c:v>
                </c:pt>
                <c:pt idx="54">
                  <c:v>2021:7</c:v>
                </c:pt>
                <c:pt idx="57">
                  <c:v>2021:10</c:v>
                </c:pt>
                <c:pt idx="60">
                  <c:v>2022:1</c:v>
                </c:pt>
                <c:pt idx="63">
                  <c:v>2022:4</c:v>
                </c:pt>
                <c:pt idx="66">
                  <c:v>2022:7</c:v>
                </c:pt>
              </c:strCache>
            </c:strRef>
          </c:cat>
          <c:val>
            <c:numRef>
              <c:f>'8541,8542_final_update_2nd'!$B$2:$B$69</c:f>
              <c:numCache>
                <c:formatCode>General</c:formatCode>
                <c:ptCount val="68"/>
                <c:pt idx="0">
                  <c:v>1.2342679999999999</c:v>
                </c:pt>
                <c:pt idx="1">
                  <c:v>1.354975</c:v>
                </c:pt>
                <c:pt idx="2">
                  <c:v>1.439281</c:v>
                </c:pt>
                <c:pt idx="3">
                  <c:v>1.469552</c:v>
                </c:pt>
                <c:pt idx="4">
                  <c:v>1.501595</c:v>
                </c:pt>
                <c:pt idx="5">
                  <c:v>1.666579</c:v>
                </c:pt>
                <c:pt idx="6">
                  <c:v>1.548441</c:v>
                </c:pt>
                <c:pt idx="7">
                  <c:v>1.61571</c:v>
                </c:pt>
                <c:pt idx="8">
                  <c:v>1.6956039999999999</c:v>
                </c:pt>
                <c:pt idx="9">
                  <c:v>1.4808250000000001</c:v>
                </c:pt>
                <c:pt idx="10">
                  <c:v>1.613022</c:v>
                </c:pt>
                <c:pt idx="11">
                  <c:v>1.533747</c:v>
                </c:pt>
                <c:pt idx="12">
                  <c:v>1.3879600000000001</c:v>
                </c:pt>
                <c:pt idx="13">
                  <c:v>1.182177</c:v>
                </c:pt>
                <c:pt idx="14">
                  <c:v>1.5908929999999999</c:v>
                </c:pt>
                <c:pt idx="15">
                  <c:v>1.722987</c:v>
                </c:pt>
                <c:pt idx="16">
                  <c:v>1.7117279999999999</c:v>
                </c:pt>
                <c:pt idx="17">
                  <c:v>1.647667</c:v>
                </c:pt>
                <c:pt idx="18">
                  <c:v>1.8234490000000001</c:v>
                </c:pt>
                <c:pt idx="19">
                  <c:v>1.8891469999999999</c:v>
                </c:pt>
                <c:pt idx="20">
                  <c:v>2.0137299999999998</c:v>
                </c:pt>
                <c:pt idx="21">
                  <c:v>1.926525</c:v>
                </c:pt>
                <c:pt idx="22">
                  <c:v>1.7299389999999999</c:v>
                </c:pt>
                <c:pt idx="23">
                  <c:v>1.4217519999999999</c:v>
                </c:pt>
                <c:pt idx="24">
                  <c:v>1.608584</c:v>
                </c:pt>
                <c:pt idx="25">
                  <c:v>1.3411949999999999</c:v>
                </c:pt>
                <c:pt idx="26">
                  <c:v>1.5014270000000001</c:v>
                </c:pt>
                <c:pt idx="27">
                  <c:v>1.6185080000000001</c:v>
                </c:pt>
                <c:pt idx="28">
                  <c:v>1.703686</c:v>
                </c:pt>
                <c:pt idx="29">
                  <c:v>1.638469</c:v>
                </c:pt>
                <c:pt idx="30">
                  <c:v>1.7508360000000001</c:v>
                </c:pt>
                <c:pt idx="31">
                  <c:v>1.9579519999999999</c:v>
                </c:pt>
                <c:pt idx="32">
                  <c:v>2.058656</c:v>
                </c:pt>
                <c:pt idx="33">
                  <c:v>1.9703660000000001</c:v>
                </c:pt>
                <c:pt idx="34">
                  <c:v>2.051269</c:v>
                </c:pt>
                <c:pt idx="35">
                  <c:v>1.7837069999999999</c:v>
                </c:pt>
                <c:pt idx="36">
                  <c:v>1.455009</c:v>
                </c:pt>
                <c:pt idx="37">
                  <c:v>1.52837</c:v>
                </c:pt>
                <c:pt idx="38">
                  <c:v>1.8378490000000001</c:v>
                </c:pt>
                <c:pt idx="39">
                  <c:v>1.992537</c:v>
                </c:pt>
                <c:pt idx="40">
                  <c:v>1.820946</c:v>
                </c:pt>
                <c:pt idx="41">
                  <c:v>1.780904</c:v>
                </c:pt>
                <c:pt idx="42">
                  <c:v>1.791973</c:v>
                </c:pt>
                <c:pt idx="43">
                  <c:v>1.8014669999999999</c:v>
                </c:pt>
                <c:pt idx="44">
                  <c:v>2.286645</c:v>
                </c:pt>
                <c:pt idx="45">
                  <c:v>1.830908</c:v>
                </c:pt>
                <c:pt idx="46">
                  <c:v>1.8862049999999999</c:v>
                </c:pt>
                <c:pt idx="47">
                  <c:v>2.535272</c:v>
                </c:pt>
                <c:pt idx="48">
                  <c:v>1.9629909999999999</c:v>
                </c:pt>
                <c:pt idx="49">
                  <c:v>1.6677709999999999</c:v>
                </c:pt>
                <c:pt idx="50">
                  <c:v>2.203265</c:v>
                </c:pt>
                <c:pt idx="51">
                  <c:v>2.196205</c:v>
                </c:pt>
                <c:pt idx="52">
                  <c:v>2.2492100000000002</c:v>
                </c:pt>
                <c:pt idx="53">
                  <c:v>2.4043640000000002</c:v>
                </c:pt>
                <c:pt idx="54">
                  <c:v>2.1863519999999999</c:v>
                </c:pt>
                <c:pt idx="55">
                  <c:v>2.3693840000000002</c:v>
                </c:pt>
                <c:pt idx="56">
                  <c:v>2.69075</c:v>
                </c:pt>
                <c:pt idx="57">
                  <c:v>2.4965579999999998</c:v>
                </c:pt>
                <c:pt idx="58">
                  <c:v>2.3244950000000002</c:v>
                </c:pt>
                <c:pt idx="59">
                  <c:v>2.2964630000000001</c:v>
                </c:pt>
                <c:pt idx="60">
                  <c:v>2.2733340000000002</c:v>
                </c:pt>
                <c:pt idx="61">
                  <c:v>1.7918780000000001</c:v>
                </c:pt>
                <c:pt idx="62">
                  <c:v>1.9407190000000001</c:v>
                </c:pt>
                <c:pt idx="63">
                  <c:v>1.9092910000000001</c:v>
                </c:pt>
                <c:pt idx="64">
                  <c:v>1.7335560000000001</c:v>
                </c:pt>
                <c:pt idx="65">
                  <c:v>1.9447300000000001</c:v>
                </c:pt>
                <c:pt idx="66">
                  <c:v>2.0015149999999999</c:v>
                </c:pt>
                <c:pt idx="67">
                  <c:v>2.1009120000000001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CD-3E48-862E-656B6E9F00DD}"/>
            </c:ext>
          </c:extLst>
        </c:ser>
        <c:ser>
          <c:idx val="3"/>
          <c:order val="1"/>
          <c:tx>
            <c:strRef>
              <c:f>'8541,8542_final_update_2nd'!$C$1</c:f>
              <c:strCache>
                <c:ptCount val="1"/>
                <c:pt idx="0">
                  <c:v>Malaysia</c:v>
                </c:pt>
              </c:strCache>
            </c:strRef>
          </c:tx>
          <c:spPr>
            <a:ln w="2540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'8541,8542_final_update_2nd'!$A$2:$A$69</c:f>
              <c:strCache>
                <c:ptCount val="67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  <c:pt idx="51">
                  <c:v>2021:4</c:v>
                </c:pt>
                <c:pt idx="54">
                  <c:v>2021:7</c:v>
                </c:pt>
                <c:pt idx="57">
                  <c:v>2021:10</c:v>
                </c:pt>
                <c:pt idx="60">
                  <c:v>2022:1</c:v>
                </c:pt>
                <c:pt idx="63">
                  <c:v>2022:4</c:v>
                </c:pt>
                <c:pt idx="66">
                  <c:v>2022:7</c:v>
                </c:pt>
              </c:strCache>
            </c:strRef>
          </c:cat>
          <c:val>
            <c:numRef>
              <c:f>'8541,8542_final_update_2nd'!$C$2:$C$69</c:f>
              <c:numCache>
                <c:formatCode>General</c:formatCode>
                <c:ptCount val="68"/>
                <c:pt idx="0">
                  <c:v>1.6308849999999999</c:v>
                </c:pt>
                <c:pt idx="1">
                  <c:v>1.864142</c:v>
                </c:pt>
                <c:pt idx="2">
                  <c:v>2.116533</c:v>
                </c:pt>
                <c:pt idx="3">
                  <c:v>2.0159530000000001</c:v>
                </c:pt>
                <c:pt idx="4">
                  <c:v>2.1684060000000001</c:v>
                </c:pt>
                <c:pt idx="5">
                  <c:v>2.379149</c:v>
                </c:pt>
                <c:pt idx="6">
                  <c:v>2.2496339999999999</c:v>
                </c:pt>
                <c:pt idx="7">
                  <c:v>2.7199680000000002</c:v>
                </c:pt>
                <c:pt idx="8">
                  <c:v>2.5720010000000002</c:v>
                </c:pt>
                <c:pt idx="9">
                  <c:v>2.0443069999999999</c:v>
                </c:pt>
                <c:pt idx="10">
                  <c:v>2.423794</c:v>
                </c:pt>
                <c:pt idx="11">
                  <c:v>2.492737</c:v>
                </c:pt>
                <c:pt idx="12">
                  <c:v>2.2232959999999999</c:v>
                </c:pt>
                <c:pt idx="13">
                  <c:v>1.746597</c:v>
                </c:pt>
                <c:pt idx="14">
                  <c:v>2.4422839999999999</c:v>
                </c:pt>
                <c:pt idx="15">
                  <c:v>2.2733129999999999</c:v>
                </c:pt>
                <c:pt idx="16">
                  <c:v>2.7428900000000001</c:v>
                </c:pt>
                <c:pt idx="17">
                  <c:v>2.5171169999999998</c:v>
                </c:pt>
                <c:pt idx="18">
                  <c:v>2.862168</c:v>
                </c:pt>
                <c:pt idx="19">
                  <c:v>2.2204760000000001</c:v>
                </c:pt>
                <c:pt idx="20">
                  <c:v>3.2414679999999998</c:v>
                </c:pt>
                <c:pt idx="21">
                  <c:v>2.6770269999999998</c:v>
                </c:pt>
                <c:pt idx="22">
                  <c:v>1.816562</c:v>
                </c:pt>
                <c:pt idx="23">
                  <c:v>1.959757</c:v>
                </c:pt>
                <c:pt idx="24">
                  <c:v>2.4789279999999998</c:v>
                </c:pt>
                <c:pt idx="25">
                  <c:v>1.9882649999999999</c:v>
                </c:pt>
                <c:pt idx="26">
                  <c:v>2.87792</c:v>
                </c:pt>
                <c:pt idx="27">
                  <c:v>2.725387</c:v>
                </c:pt>
                <c:pt idx="28">
                  <c:v>2.6073240000000002</c:v>
                </c:pt>
                <c:pt idx="29">
                  <c:v>3.1307079999999998</c:v>
                </c:pt>
                <c:pt idx="30">
                  <c:v>2.901214</c:v>
                </c:pt>
                <c:pt idx="31">
                  <c:v>3.1226349999999998</c:v>
                </c:pt>
                <c:pt idx="32">
                  <c:v>3.344519</c:v>
                </c:pt>
                <c:pt idx="33">
                  <c:v>2.7443420000000001</c:v>
                </c:pt>
                <c:pt idx="34">
                  <c:v>2.7072699999999998</c:v>
                </c:pt>
                <c:pt idx="35">
                  <c:v>2.890164</c:v>
                </c:pt>
                <c:pt idx="36">
                  <c:v>2.126125</c:v>
                </c:pt>
                <c:pt idx="37">
                  <c:v>2.1254200000000001</c:v>
                </c:pt>
                <c:pt idx="38">
                  <c:v>3.1112030000000002</c:v>
                </c:pt>
                <c:pt idx="39">
                  <c:v>2.6439490000000001</c:v>
                </c:pt>
                <c:pt idx="40">
                  <c:v>2.4899689999999999</c:v>
                </c:pt>
                <c:pt idx="41">
                  <c:v>3.2829570000000001</c:v>
                </c:pt>
                <c:pt idx="42">
                  <c:v>2.5478890000000001</c:v>
                </c:pt>
                <c:pt idx="43">
                  <c:v>2.869939</c:v>
                </c:pt>
                <c:pt idx="44">
                  <c:v>3.5397720000000001</c:v>
                </c:pt>
                <c:pt idx="45">
                  <c:v>2.422447</c:v>
                </c:pt>
                <c:pt idx="46">
                  <c:v>2.6780379999999999</c:v>
                </c:pt>
                <c:pt idx="47">
                  <c:v>3.3183240000000001</c:v>
                </c:pt>
                <c:pt idx="48">
                  <c:v>2.810921</c:v>
                </c:pt>
                <c:pt idx="49">
                  <c:v>2.2359550000000001</c:v>
                </c:pt>
                <c:pt idx="50">
                  <c:v>3.0422210000000001</c:v>
                </c:pt>
                <c:pt idx="51">
                  <c:v>3.2764220000000002</c:v>
                </c:pt>
                <c:pt idx="52">
                  <c:v>3.1638730000000002</c:v>
                </c:pt>
                <c:pt idx="53">
                  <c:v>3.0726179999999998</c:v>
                </c:pt>
                <c:pt idx="54">
                  <c:v>2.78267</c:v>
                </c:pt>
                <c:pt idx="55">
                  <c:v>2.772167</c:v>
                </c:pt>
                <c:pt idx="56">
                  <c:v>3.4408940000000001</c:v>
                </c:pt>
                <c:pt idx="57">
                  <c:v>2.665864</c:v>
                </c:pt>
                <c:pt idx="58">
                  <c:v>3.394752</c:v>
                </c:pt>
                <c:pt idx="59">
                  <c:v>4.7932990000000002</c:v>
                </c:pt>
                <c:pt idx="60">
                  <c:v>2.8907389999999999</c:v>
                </c:pt>
                <c:pt idx="61">
                  <c:v>2.667421</c:v>
                </c:pt>
                <c:pt idx="62">
                  <c:v>3.389173</c:v>
                </c:pt>
                <c:pt idx="63">
                  <c:v>2.5749870000000001</c:v>
                </c:pt>
                <c:pt idx="64">
                  <c:v>2.801904</c:v>
                </c:pt>
                <c:pt idx="65">
                  <c:v>3.3964259999999999</c:v>
                </c:pt>
                <c:pt idx="66">
                  <c:v>2.7193550000000002</c:v>
                </c:pt>
                <c:pt idx="67">
                  <c:v>2.6671589999999998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CD-3E48-862E-656B6E9F00DD}"/>
            </c:ext>
          </c:extLst>
        </c:ser>
        <c:ser>
          <c:idx val="4"/>
          <c:order val="2"/>
          <c:tx>
            <c:strRef>
              <c:f>'8541,8542_final_update_2nd'!$D$1</c:f>
              <c:strCache>
                <c:ptCount val="1"/>
                <c:pt idx="0">
                  <c:v>Philippines</c:v>
                </c:pt>
              </c:strCache>
            </c:strRef>
          </c:tx>
          <c:spPr>
            <a:ln w="25400" cap="rnd" cmpd="sng" algn="ctr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'8541,8542_final_update_2nd'!$A$2:$A$69</c:f>
              <c:strCache>
                <c:ptCount val="67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  <c:pt idx="51">
                  <c:v>2021:4</c:v>
                </c:pt>
                <c:pt idx="54">
                  <c:v>2021:7</c:v>
                </c:pt>
                <c:pt idx="57">
                  <c:v>2021:10</c:v>
                </c:pt>
                <c:pt idx="60">
                  <c:v>2022:1</c:v>
                </c:pt>
                <c:pt idx="63">
                  <c:v>2022:4</c:v>
                </c:pt>
                <c:pt idx="66">
                  <c:v>2022:7</c:v>
                </c:pt>
              </c:strCache>
            </c:strRef>
          </c:cat>
          <c:val>
            <c:numRef>
              <c:f>'8541,8542_final_update_2nd'!$D$2:$D$69</c:f>
              <c:numCache>
                <c:formatCode>General</c:formatCode>
                <c:ptCount val="68"/>
                <c:pt idx="0">
                  <c:v>0.49065320000000001</c:v>
                </c:pt>
                <c:pt idx="1">
                  <c:v>0.51241859999999995</c:v>
                </c:pt>
                <c:pt idx="2">
                  <c:v>0.58652950000000004</c:v>
                </c:pt>
                <c:pt idx="3">
                  <c:v>0.59540510000000002</c:v>
                </c:pt>
                <c:pt idx="4">
                  <c:v>0.61009440000000004</c:v>
                </c:pt>
                <c:pt idx="5">
                  <c:v>0.64813639999999995</c:v>
                </c:pt>
                <c:pt idx="6">
                  <c:v>0.65448110000000004</c:v>
                </c:pt>
                <c:pt idx="7">
                  <c:v>0.71794279999999999</c:v>
                </c:pt>
                <c:pt idx="8">
                  <c:v>0.79419010000000001</c:v>
                </c:pt>
                <c:pt idx="9">
                  <c:v>0.68957250000000003</c:v>
                </c:pt>
                <c:pt idx="10">
                  <c:v>0.75223850000000003</c:v>
                </c:pt>
                <c:pt idx="11">
                  <c:v>0.75489459999999997</c:v>
                </c:pt>
                <c:pt idx="12">
                  <c:v>0.75536190000000003</c:v>
                </c:pt>
                <c:pt idx="13">
                  <c:v>0.52526879999999998</c:v>
                </c:pt>
                <c:pt idx="14">
                  <c:v>0.68080750000000001</c:v>
                </c:pt>
                <c:pt idx="15">
                  <c:v>0.64433430000000003</c:v>
                </c:pt>
                <c:pt idx="16">
                  <c:v>0.67804710000000001</c:v>
                </c:pt>
                <c:pt idx="17">
                  <c:v>0.68558180000000002</c:v>
                </c:pt>
                <c:pt idx="18">
                  <c:v>0.78836150000000005</c:v>
                </c:pt>
                <c:pt idx="19">
                  <c:v>0.75755399999999995</c:v>
                </c:pt>
                <c:pt idx="20">
                  <c:v>0.818743</c:v>
                </c:pt>
                <c:pt idx="21">
                  <c:v>0.69646569999999997</c:v>
                </c:pt>
                <c:pt idx="22">
                  <c:v>0.65804549999999995</c:v>
                </c:pt>
                <c:pt idx="23">
                  <c:v>0.53956289999999996</c:v>
                </c:pt>
                <c:pt idx="24">
                  <c:v>0.66577220000000004</c:v>
                </c:pt>
                <c:pt idx="25">
                  <c:v>0.42048819999999998</c:v>
                </c:pt>
                <c:pt idx="26">
                  <c:v>0.61095359999999999</c:v>
                </c:pt>
                <c:pt idx="27">
                  <c:v>0.6416326</c:v>
                </c:pt>
                <c:pt idx="28">
                  <c:v>0.63188549999999999</c:v>
                </c:pt>
                <c:pt idx="29">
                  <c:v>0.60759189999999996</c:v>
                </c:pt>
                <c:pt idx="30">
                  <c:v>0.65035949999999998</c:v>
                </c:pt>
                <c:pt idx="31">
                  <c:v>0.68848450000000005</c:v>
                </c:pt>
                <c:pt idx="32">
                  <c:v>0.74407820000000002</c:v>
                </c:pt>
                <c:pt idx="33">
                  <c:v>0.65996679999999996</c:v>
                </c:pt>
                <c:pt idx="34">
                  <c:v>0.67986049999999998</c:v>
                </c:pt>
                <c:pt idx="35">
                  <c:v>0.67321969999999998</c:v>
                </c:pt>
                <c:pt idx="36">
                  <c:v>0.47676790000000002</c:v>
                </c:pt>
                <c:pt idx="37">
                  <c:v>0.40942099999999998</c:v>
                </c:pt>
                <c:pt idx="38">
                  <c:v>0.72338040000000003</c:v>
                </c:pt>
                <c:pt idx="39">
                  <c:v>0.62142920000000001</c:v>
                </c:pt>
                <c:pt idx="40">
                  <c:v>0.58061560000000001</c:v>
                </c:pt>
                <c:pt idx="41">
                  <c:v>0.62536420000000004</c:v>
                </c:pt>
                <c:pt idx="42">
                  <c:v>0.70748460000000002</c:v>
                </c:pt>
                <c:pt idx="43">
                  <c:v>0.66945440000000001</c:v>
                </c:pt>
                <c:pt idx="44">
                  <c:v>0.83258460000000001</c:v>
                </c:pt>
                <c:pt idx="45">
                  <c:v>0.75696249999999998</c:v>
                </c:pt>
                <c:pt idx="46">
                  <c:v>0.8229284</c:v>
                </c:pt>
                <c:pt idx="47">
                  <c:v>0.84145499999999995</c:v>
                </c:pt>
                <c:pt idx="48">
                  <c:v>0.7900935</c:v>
                </c:pt>
                <c:pt idx="49">
                  <c:v>0.51617519999999995</c:v>
                </c:pt>
                <c:pt idx="50">
                  <c:v>0.81799319999999998</c:v>
                </c:pt>
                <c:pt idx="51">
                  <c:v>0.80614359999999996</c:v>
                </c:pt>
                <c:pt idx="52">
                  <c:v>0.79483190000000004</c:v>
                </c:pt>
                <c:pt idx="53">
                  <c:v>0.84370279999999998</c:v>
                </c:pt>
                <c:pt idx="54">
                  <c:v>0.86469269999999998</c:v>
                </c:pt>
                <c:pt idx="55">
                  <c:v>0.89798409999999995</c:v>
                </c:pt>
                <c:pt idx="56">
                  <c:v>0.8973776</c:v>
                </c:pt>
                <c:pt idx="57">
                  <c:v>0.76074940000000002</c:v>
                </c:pt>
                <c:pt idx="58">
                  <c:v>0.90389940000000002</c:v>
                </c:pt>
                <c:pt idx="59">
                  <c:v>0.95112629999999998</c:v>
                </c:pt>
                <c:pt idx="60">
                  <c:v>0.82948719999999998</c:v>
                </c:pt>
                <c:pt idx="61">
                  <c:v>0.69196279999999999</c:v>
                </c:pt>
                <c:pt idx="62">
                  <c:v>0.94557880000000005</c:v>
                </c:pt>
                <c:pt idx="63">
                  <c:v>0.89638510000000005</c:v>
                </c:pt>
                <c:pt idx="64">
                  <c:v>0.85851029999999995</c:v>
                </c:pt>
                <c:pt idx="65">
                  <c:v>0.94209869999999996</c:v>
                </c:pt>
                <c:pt idx="66">
                  <c:v>0.89285179999999997</c:v>
                </c:pt>
                <c:pt idx="67">
                  <c:v>0.86839089999999997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4CD-3E48-862E-656B6E9F00DD}"/>
            </c:ext>
          </c:extLst>
        </c:ser>
        <c:ser>
          <c:idx val="5"/>
          <c:order val="3"/>
          <c:tx>
            <c:strRef>
              <c:f>'8541,8542_final_update_2nd'!$E$1</c:f>
              <c:strCache>
                <c:ptCount val="1"/>
                <c:pt idx="0">
                  <c:v>S.Korea</c:v>
                </c:pt>
              </c:strCache>
            </c:strRef>
          </c:tx>
          <c:spPr>
            <a:ln w="25400" cap="rnd" cmpd="sng" algn="ctr">
              <a:solidFill>
                <a:schemeClr val="accent5">
                  <a:lumMod val="60000"/>
                  <a:lumOff val="4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'8541,8542_final_update_2nd'!$A$2:$A$69</c:f>
              <c:strCache>
                <c:ptCount val="67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  <c:pt idx="51">
                  <c:v>2021:4</c:v>
                </c:pt>
                <c:pt idx="54">
                  <c:v>2021:7</c:v>
                </c:pt>
                <c:pt idx="57">
                  <c:v>2021:10</c:v>
                </c:pt>
                <c:pt idx="60">
                  <c:v>2022:1</c:v>
                </c:pt>
                <c:pt idx="63">
                  <c:v>2022:4</c:v>
                </c:pt>
                <c:pt idx="66">
                  <c:v>2022:7</c:v>
                </c:pt>
              </c:strCache>
            </c:strRef>
          </c:cat>
          <c:val>
            <c:numRef>
              <c:f>'8541,8542_final_update_2nd'!$E$2:$E$69</c:f>
              <c:numCache>
                <c:formatCode>General</c:formatCode>
                <c:ptCount val="68"/>
                <c:pt idx="0">
                  <c:v>4.0443239999999996</c:v>
                </c:pt>
                <c:pt idx="1">
                  <c:v>4.4093299999999997</c:v>
                </c:pt>
                <c:pt idx="2">
                  <c:v>4.4923770000000003</c:v>
                </c:pt>
                <c:pt idx="3">
                  <c:v>4.6641940000000002</c:v>
                </c:pt>
                <c:pt idx="4">
                  <c:v>5.591818</c:v>
                </c:pt>
                <c:pt idx="5">
                  <c:v>5.5460079999999996</c:v>
                </c:pt>
                <c:pt idx="6">
                  <c:v>5.8368339999999996</c:v>
                </c:pt>
                <c:pt idx="7">
                  <c:v>6.3397269999999999</c:v>
                </c:pt>
                <c:pt idx="8">
                  <c:v>7.0308590000000004</c:v>
                </c:pt>
                <c:pt idx="9">
                  <c:v>6.5936810000000001</c:v>
                </c:pt>
                <c:pt idx="10">
                  <c:v>7.0611230000000003</c:v>
                </c:pt>
                <c:pt idx="11">
                  <c:v>6.731433</c:v>
                </c:pt>
                <c:pt idx="12">
                  <c:v>6.7590890000000003</c:v>
                </c:pt>
                <c:pt idx="13">
                  <c:v>5.7099039999999999</c:v>
                </c:pt>
                <c:pt idx="14">
                  <c:v>7.1116339999999996</c:v>
                </c:pt>
                <c:pt idx="15">
                  <c:v>7.0395440000000002</c:v>
                </c:pt>
                <c:pt idx="16">
                  <c:v>7.4847349999999997</c:v>
                </c:pt>
                <c:pt idx="17">
                  <c:v>7.1317680000000001</c:v>
                </c:pt>
                <c:pt idx="18">
                  <c:v>7.7456909999999999</c:v>
                </c:pt>
                <c:pt idx="19">
                  <c:v>7.9986050000000004</c:v>
                </c:pt>
                <c:pt idx="20">
                  <c:v>8.9093289999999996</c:v>
                </c:pt>
                <c:pt idx="21">
                  <c:v>7.4923849999999996</c:v>
                </c:pt>
                <c:pt idx="22">
                  <c:v>6.1119529999999997</c:v>
                </c:pt>
                <c:pt idx="23">
                  <c:v>4.9493989999999997</c:v>
                </c:pt>
                <c:pt idx="24">
                  <c:v>5.1396899999999999</c:v>
                </c:pt>
                <c:pt idx="25">
                  <c:v>4.0260040000000004</c:v>
                </c:pt>
                <c:pt idx="26">
                  <c:v>5.6090280000000003</c:v>
                </c:pt>
                <c:pt idx="27">
                  <c:v>6.1718359999999999</c:v>
                </c:pt>
                <c:pt idx="28">
                  <c:v>5.4235620000000004</c:v>
                </c:pt>
                <c:pt idx="29">
                  <c:v>5.044937</c:v>
                </c:pt>
                <c:pt idx="30">
                  <c:v>5.7520619999999996</c:v>
                </c:pt>
                <c:pt idx="31">
                  <c:v>5.5934809999999997</c:v>
                </c:pt>
                <c:pt idx="32">
                  <c:v>5.8253389999999996</c:v>
                </c:pt>
                <c:pt idx="33">
                  <c:v>5.4015570000000004</c:v>
                </c:pt>
                <c:pt idx="34">
                  <c:v>5.7243269999999997</c:v>
                </c:pt>
                <c:pt idx="35">
                  <c:v>5.3237800000000002</c:v>
                </c:pt>
                <c:pt idx="36">
                  <c:v>4.6946529999999997</c:v>
                </c:pt>
                <c:pt idx="37">
                  <c:v>4.4698840000000004</c:v>
                </c:pt>
                <c:pt idx="38">
                  <c:v>6.0083989999999998</c:v>
                </c:pt>
                <c:pt idx="39">
                  <c:v>5.4352539999999996</c:v>
                </c:pt>
                <c:pt idx="40">
                  <c:v>5.518351</c:v>
                </c:pt>
                <c:pt idx="41">
                  <c:v>5.6173010000000003</c:v>
                </c:pt>
                <c:pt idx="42">
                  <c:v>6.0588389999999999</c:v>
                </c:pt>
                <c:pt idx="43">
                  <c:v>5.9220600000000001</c:v>
                </c:pt>
                <c:pt idx="44">
                  <c:v>7.4072719999999999</c:v>
                </c:pt>
                <c:pt idx="45">
                  <c:v>6.2304389999999996</c:v>
                </c:pt>
                <c:pt idx="46">
                  <c:v>6.2889299999999997</c:v>
                </c:pt>
                <c:pt idx="47">
                  <c:v>6.4311629999999997</c:v>
                </c:pt>
                <c:pt idx="48">
                  <c:v>6.2361230000000001</c:v>
                </c:pt>
                <c:pt idx="49">
                  <c:v>5.7187650000000003</c:v>
                </c:pt>
                <c:pt idx="50">
                  <c:v>6.8856590000000004</c:v>
                </c:pt>
                <c:pt idx="51">
                  <c:v>6.7451499999999998</c:v>
                </c:pt>
                <c:pt idx="52">
                  <c:v>7.0018320000000003</c:v>
                </c:pt>
                <c:pt idx="53">
                  <c:v>7.6145079999999998</c:v>
                </c:pt>
                <c:pt idx="54">
                  <c:v>7.5111790000000003</c:v>
                </c:pt>
                <c:pt idx="55">
                  <c:v>8.1909939999999999</c:v>
                </c:pt>
                <c:pt idx="56">
                  <c:v>8.5661039999999993</c:v>
                </c:pt>
                <c:pt idx="57">
                  <c:v>7.8748820000000004</c:v>
                </c:pt>
                <c:pt idx="58">
                  <c:v>8.6439629999999994</c:v>
                </c:pt>
                <c:pt idx="59">
                  <c:v>8.8855710000000006</c:v>
                </c:pt>
                <c:pt idx="60">
                  <c:v>8.3402130000000003</c:v>
                </c:pt>
                <c:pt idx="61">
                  <c:v>6.456143</c:v>
                </c:pt>
                <c:pt idx="62">
                  <c:v>8.0538290000000003</c:v>
                </c:pt>
                <c:pt idx="63">
                  <c:v>7.0996379999999997</c:v>
                </c:pt>
                <c:pt idx="64">
                  <c:v>6.7504689999999998</c:v>
                </c:pt>
                <c:pt idx="65">
                  <c:v>7.4258749999999996</c:v>
                </c:pt>
                <c:pt idx="66">
                  <c:v>7.838978</c:v>
                </c:pt>
                <c:pt idx="67">
                  <c:v>7.0340889999999998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4CD-3E48-862E-656B6E9F00DD}"/>
            </c:ext>
          </c:extLst>
        </c:ser>
        <c:ser>
          <c:idx val="6"/>
          <c:order val="4"/>
          <c:tx>
            <c:strRef>
              <c:f>'8541,8542_final_update_2nd'!$F$1</c:f>
              <c:strCache>
                <c:ptCount val="1"/>
                <c:pt idx="0">
                  <c:v>Taiwan</c:v>
                </c:pt>
              </c:strCache>
            </c:strRef>
          </c:tx>
          <c:spPr>
            <a:ln w="25400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'8541,8542_final_update_2nd'!$A$2:$A$69</c:f>
              <c:strCache>
                <c:ptCount val="67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  <c:pt idx="51">
                  <c:v>2021:4</c:v>
                </c:pt>
                <c:pt idx="54">
                  <c:v>2021:7</c:v>
                </c:pt>
                <c:pt idx="57">
                  <c:v>2021:10</c:v>
                </c:pt>
                <c:pt idx="60">
                  <c:v>2022:1</c:v>
                </c:pt>
                <c:pt idx="63">
                  <c:v>2022:4</c:v>
                </c:pt>
                <c:pt idx="66">
                  <c:v>2022:7</c:v>
                </c:pt>
              </c:strCache>
            </c:strRef>
          </c:cat>
          <c:val>
            <c:numRef>
              <c:f>'8541,8542_final_update_2nd'!$F$2:$F$69</c:f>
              <c:numCache>
                <c:formatCode>General</c:formatCode>
                <c:ptCount val="68"/>
                <c:pt idx="0">
                  <c:v>5.3895710000000001</c:v>
                </c:pt>
                <c:pt idx="1">
                  <c:v>5.6755579999999997</c:v>
                </c:pt>
                <c:pt idx="2">
                  <c:v>5.9049880000000003</c:v>
                </c:pt>
                <c:pt idx="3">
                  <c:v>6.0354669999999997</c:v>
                </c:pt>
                <c:pt idx="4">
                  <c:v>6.1129559999999996</c:v>
                </c:pt>
                <c:pt idx="5">
                  <c:v>7.0015169999999998</c:v>
                </c:pt>
                <c:pt idx="6">
                  <c:v>6.9814569999999998</c:v>
                </c:pt>
                <c:pt idx="7">
                  <c:v>7.8240210000000001</c:v>
                </c:pt>
                <c:pt idx="8">
                  <c:v>8.8604109999999991</c:v>
                </c:pt>
                <c:pt idx="9">
                  <c:v>8.3203580000000006</c:v>
                </c:pt>
                <c:pt idx="10">
                  <c:v>9.6535480000000007</c:v>
                </c:pt>
                <c:pt idx="11">
                  <c:v>8.2996400000000001</c:v>
                </c:pt>
                <c:pt idx="12">
                  <c:v>8.2242289999999993</c:v>
                </c:pt>
                <c:pt idx="13">
                  <c:v>5.9503110000000001</c:v>
                </c:pt>
                <c:pt idx="14">
                  <c:v>8.7808340000000005</c:v>
                </c:pt>
                <c:pt idx="15">
                  <c:v>8.3529540000000004</c:v>
                </c:pt>
                <c:pt idx="16">
                  <c:v>8.4927159999999997</c:v>
                </c:pt>
                <c:pt idx="17">
                  <c:v>8.0258640000000003</c:v>
                </c:pt>
                <c:pt idx="18">
                  <c:v>9.271566</c:v>
                </c:pt>
                <c:pt idx="19">
                  <c:v>9.2909839999999999</c:v>
                </c:pt>
                <c:pt idx="20">
                  <c:v>10.11919</c:v>
                </c:pt>
                <c:pt idx="21">
                  <c:v>9.6919810000000002</c:v>
                </c:pt>
                <c:pt idx="22">
                  <c:v>8.6112380000000002</c:v>
                </c:pt>
                <c:pt idx="23">
                  <c:v>7.0881169999999996</c:v>
                </c:pt>
                <c:pt idx="24">
                  <c:v>8.2613979999999998</c:v>
                </c:pt>
                <c:pt idx="25">
                  <c:v>5.636673</c:v>
                </c:pt>
                <c:pt idx="26">
                  <c:v>7.8968249999999998</c:v>
                </c:pt>
                <c:pt idx="27">
                  <c:v>7.604133</c:v>
                </c:pt>
                <c:pt idx="28">
                  <c:v>7.9433179999999997</c:v>
                </c:pt>
                <c:pt idx="29">
                  <c:v>8.0520180000000003</c:v>
                </c:pt>
                <c:pt idx="30">
                  <c:v>8.8471100000000007</c:v>
                </c:pt>
                <c:pt idx="31">
                  <c:v>9.6658849999999994</c:v>
                </c:pt>
                <c:pt idx="32">
                  <c:v>9.7408029999999997</c:v>
                </c:pt>
                <c:pt idx="33">
                  <c:v>9.5515889999999999</c:v>
                </c:pt>
                <c:pt idx="34">
                  <c:v>10.567030000000001</c:v>
                </c:pt>
                <c:pt idx="35">
                  <c:v>9.3769050000000007</c:v>
                </c:pt>
                <c:pt idx="36">
                  <c:v>7.0093800000000002</c:v>
                </c:pt>
                <c:pt idx="37">
                  <c:v>7.2868230000000001</c:v>
                </c:pt>
                <c:pt idx="38">
                  <c:v>9.3684069999999995</c:v>
                </c:pt>
                <c:pt idx="39">
                  <c:v>9.3298970000000008</c:v>
                </c:pt>
                <c:pt idx="40">
                  <c:v>9.0519219999999994</c:v>
                </c:pt>
                <c:pt idx="41">
                  <c:v>9.9978090000000002</c:v>
                </c:pt>
                <c:pt idx="42">
                  <c:v>10.92149</c:v>
                </c:pt>
                <c:pt idx="43">
                  <c:v>12.21204</c:v>
                </c:pt>
                <c:pt idx="44">
                  <c:v>13.829980000000001</c:v>
                </c:pt>
                <c:pt idx="45">
                  <c:v>12.482419999999999</c:v>
                </c:pt>
                <c:pt idx="46">
                  <c:v>13.073460000000001</c:v>
                </c:pt>
                <c:pt idx="47">
                  <c:v>12.853579999999999</c:v>
                </c:pt>
                <c:pt idx="48">
                  <c:v>11.52176</c:v>
                </c:pt>
                <c:pt idx="49">
                  <c:v>9.2293280000000006</c:v>
                </c:pt>
                <c:pt idx="50">
                  <c:v>13.03999</c:v>
                </c:pt>
                <c:pt idx="51">
                  <c:v>11.88494</c:v>
                </c:pt>
                <c:pt idx="52">
                  <c:v>11.58076</c:v>
                </c:pt>
                <c:pt idx="53">
                  <c:v>13.73283</c:v>
                </c:pt>
                <c:pt idx="54">
                  <c:v>13.437519999999999</c:v>
                </c:pt>
                <c:pt idx="55">
                  <c:v>14.53534</c:v>
                </c:pt>
                <c:pt idx="56">
                  <c:v>15.57433</c:v>
                </c:pt>
                <c:pt idx="57">
                  <c:v>13.07607</c:v>
                </c:pt>
                <c:pt idx="58">
                  <c:v>15.934049999999999</c:v>
                </c:pt>
                <c:pt idx="59">
                  <c:v>15.988340000000001</c:v>
                </c:pt>
                <c:pt idx="60">
                  <c:v>15.32999</c:v>
                </c:pt>
                <c:pt idx="61">
                  <c:v>11.457929999999999</c:v>
                </c:pt>
                <c:pt idx="62">
                  <c:v>14.37068</c:v>
                </c:pt>
                <c:pt idx="63">
                  <c:v>14.408939999999999</c:v>
                </c:pt>
                <c:pt idx="64">
                  <c:v>12.62124</c:v>
                </c:pt>
                <c:pt idx="65">
                  <c:v>13.14002</c:v>
                </c:pt>
                <c:pt idx="66">
                  <c:v>13.185370000000001</c:v>
                </c:pt>
                <c:pt idx="67">
                  <c:v>13.31274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4CD-3E48-862E-656B6E9F00DD}"/>
            </c:ext>
          </c:extLst>
        </c:ser>
        <c:ser>
          <c:idx val="7"/>
          <c:order val="5"/>
          <c:tx>
            <c:strRef>
              <c:f>'8541,8542_final_update_2nd'!$G$1</c:f>
              <c:strCache>
                <c:ptCount val="1"/>
                <c:pt idx="0">
                  <c:v>US</c:v>
                </c:pt>
              </c:strCache>
            </c:strRef>
          </c:tx>
          <c:spPr>
            <a:ln w="19050" cap="rnd" cmpd="sng" algn="ctr">
              <a:solidFill>
                <a:srgbClr val="7A81FF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'8541,8542_final_update_2nd'!$A$2:$A$69</c:f>
              <c:strCache>
                <c:ptCount val="67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  <c:pt idx="51">
                  <c:v>2021:4</c:v>
                </c:pt>
                <c:pt idx="54">
                  <c:v>2021:7</c:v>
                </c:pt>
                <c:pt idx="57">
                  <c:v>2021:10</c:v>
                </c:pt>
                <c:pt idx="60">
                  <c:v>2022:1</c:v>
                </c:pt>
                <c:pt idx="63">
                  <c:v>2022:4</c:v>
                </c:pt>
                <c:pt idx="66">
                  <c:v>2022:7</c:v>
                </c:pt>
              </c:strCache>
            </c:strRef>
          </c:cat>
          <c:val>
            <c:numRef>
              <c:f>'8541,8542_final_update_2nd'!$G$2:$G$69</c:f>
              <c:numCache>
                <c:formatCode>General</c:formatCode>
                <c:ptCount val="68"/>
                <c:pt idx="0">
                  <c:v>0.82261090000000003</c:v>
                </c:pt>
                <c:pt idx="1">
                  <c:v>0.90018980000000004</c:v>
                </c:pt>
                <c:pt idx="2">
                  <c:v>0.89574469999999995</c:v>
                </c:pt>
                <c:pt idx="3">
                  <c:v>0.74432100000000001</c:v>
                </c:pt>
                <c:pt idx="4">
                  <c:v>0.89514479999999996</c:v>
                </c:pt>
                <c:pt idx="5">
                  <c:v>0.94243940000000004</c:v>
                </c:pt>
                <c:pt idx="6">
                  <c:v>0.90313730000000003</c:v>
                </c:pt>
                <c:pt idx="7">
                  <c:v>1.1060509999999999</c:v>
                </c:pt>
                <c:pt idx="8">
                  <c:v>1.0607839999999999</c:v>
                </c:pt>
                <c:pt idx="9">
                  <c:v>0.8935398</c:v>
                </c:pt>
                <c:pt idx="10">
                  <c:v>0.96669159999999998</c:v>
                </c:pt>
                <c:pt idx="11">
                  <c:v>0.90855260000000004</c:v>
                </c:pt>
                <c:pt idx="12">
                  <c:v>1.0288029999999999</c:v>
                </c:pt>
                <c:pt idx="13">
                  <c:v>0.92005130000000002</c:v>
                </c:pt>
                <c:pt idx="14">
                  <c:v>0.94005119999999998</c:v>
                </c:pt>
                <c:pt idx="15">
                  <c:v>0.88947849999999995</c:v>
                </c:pt>
                <c:pt idx="16">
                  <c:v>0.98254759999999997</c:v>
                </c:pt>
                <c:pt idx="17">
                  <c:v>1.030907</c:v>
                </c:pt>
                <c:pt idx="18">
                  <c:v>1.017714</c:v>
                </c:pt>
                <c:pt idx="19">
                  <c:v>1.1575850000000001</c:v>
                </c:pt>
                <c:pt idx="20">
                  <c:v>1.116527</c:v>
                </c:pt>
                <c:pt idx="21">
                  <c:v>1.2819849999999999</c:v>
                </c:pt>
                <c:pt idx="22">
                  <c:v>1.277237</c:v>
                </c:pt>
                <c:pt idx="23">
                  <c:v>1.2032659999999999</c:v>
                </c:pt>
                <c:pt idx="24">
                  <c:v>1.154247</c:v>
                </c:pt>
                <c:pt idx="25">
                  <c:v>1.0860350000000001</c:v>
                </c:pt>
                <c:pt idx="26">
                  <c:v>1.307874</c:v>
                </c:pt>
                <c:pt idx="27">
                  <c:v>1.234432</c:v>
                </c:pt>
                <c:pt idx="28">
                  <c:v>1.2465520000000001</c:v>
                </c:pt>
                <c:pt idx="29">
                  <c:v>1.100576</c:v>
                </c:pt>
                <c:pt idx="30">
                  <c:v>1.1389499999999999</c:v>
                </c:pt>
                <c:pt idx="31">
                  <c:v>1.2419629999999999</c:v>
                </c:pt>
                <c:pt idx="32">
                  <c:v>1.278297</c:v>
                </c:pt>
                <c:pt idx="33">
                  <c:v>1.2746249999999999</c:v>
                </c:pt>
                <c:pt idx="34">
                  <c:v>1.210248</c:v>
                </c:pt>
                <c:pt idx="35">
                  <c:v>1.1779520000000001</c:v>
                </c:pt>
                <c:pt idx="36">
                  <c:v>1.020591</c:v>
                </c:pt>
                <c:pt idx="37">
                  <c:v>1.2154499999999999</c:v>
                </c:pt>
                <c:pt idx="38">
                  <c:v>1.2975829999999999</c:v>
                </c:pt>
                <c:pt idx="39">
                  <c:v>1.283204</c:v>
                </c:pt>
                <c:pt idx="40">
                  <c:v>1.294459</c:v>
                </c:pt>
                <c:pt idx="41">
                  <c:v>1.2904519999999999</c:v>
                </c:pt>
                <c:pt idx="42">
                  <c:v>1.3076369999999999</c:v>
                </c:pt>
                <c:pt idx="43">
                  <c:v>1.1522889999999999</c:v>
                </c:pt>
                <c:pt idx="44">
                  <c:v>1.142083</c:v>
                </c:pt>
                <c:pt idx="45">
                  <c:v>1.2973330000000001</c:v>
                </c:pt>
                <c:pt idx="46">
                  <c:v>1.2862039999999999</c:v>
                </c:pt>
                <c:pt idx="47">
                  <c:v>1.4645250000000001</c:v>
                </c:pt>
                <c:pt idx="48">
                  <c:v>1.2804629999999999</c:v>
                </c:pt>
                <c:pt idx="49">
                  <c:v>1.345615</c:v>
                </c:pt>
                <c:pt idx="50">
                  <c:v>1.565005</c:v>
                </c:pt>
                <c:pt idx="51">
                  <c:v>1.34311</c:v>
                </c:pt>
                <c:pt idx="52">
                  <c:v>1.5951690000000001</c:v>
                </c:pt>
                <c:pt idx="53">
                  <c:v>1.6136140000000001</c:v>
                </c:pt>
                <c:pt idx="54">
                  <c:v>1.5259959999999999</c:v>
                </c:pt>
                <c:pt idx="55">
                  <c:v>1.272257</c:v>
                </c:pt>
                <c:pt idx="56">
                  <c:v>1.3733299999999999</c:v>
                </c:pt>
                <c:pt idx="57">
                  <c:v>1.210674</c:v>
                </c:pt>
                <c:pt idx="58">
                  <c:v>1.2525809999999999</c:v>
                </c:pt>
                <c:pt idx="59">
                  <c:v>1.1940409999999999</c:v>
                </c:pt>
                <c:pt idx="60">
                  <c:v>1.192758</c:v>
                </c:pt>
                <c:pt idx="61">
                  <c:v>1.0335099999999999</c:v>
                </c:pt>
                <c:pt idx="62">
                  <c:v>1.0688839999999999</c:v>
                </c:pt>
                <c:pt idx="63">
                  <c:v>0.99622290000000002</c:v>
                </c:pt>
                <c:pt idx="64">
                  <c:v>1.0777680000000001</c:v>
                </c:pt>
                <c:pt idx="65">
                  <c:v>1.0855250000000001</c:v>
                </c:pt>
                <c:pt idx="66">
                  <c:v>0.98250199999999999</c:v>
                </c:pt>
                <c:pt idx="67">
                  <c:v>1.0893600000000001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4CD-3E48-862E-656B6E9F00DD}"/>
            </c:ext>
          </c:extLst>
        </c:ser>
        <c:ser>
          <c:idx val="8"/>
          <c:order val="6"/>
          <c:tx>
            <c:strRef>
              <c:f>'8541,8542_final_update_2nd'!$H$1</c:f>
              <c:strCache>
                <c:ptCount val="1"/>
                <c:pt idx="0">
                  <c:v>Vietnam</c:v>
                </c:pt>
              </c:strCache>
            </c:strRef>
          </c:tx>
          <c:spPr>
            <a:ln w="25400" cap="rnd" cmpd="sng" algn="ctr">
              <a:solidFill>
                <a:schemeClr val="accent2">
                  <a:lumMod val="60000"/>
                  <a:lumOff val="4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'8541,8542_final_update_2nd'!$A$2:$A$69</c:f>
              <c:strCache>
                <c:ptCount val="67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  <c:pt idx="51">
                  <c:v>2021:4</c:v>
                </c:pt>
                <c:pt idx="54">
                  <c:v>2021:7</c:v>
                </c:pt>
                <c:pt idx="57">
                  <c:v>2021:10</c:v>
                </c:pt>
                <c:pt idx="60">
                  <c:v>2022:1</c:v>
                </c:pt>
                <c:pt idx="63">
                  <c:v>2022:4</c:v>
                </c:pt>
                <c:pt idx="66">
                  <c:v>2022:7</c:v>
                </c:pt>
              </c:strCache>
            </c:strRef>
          </c:cat>
          <c:val>
            <c:numRef>
              <c:f>'8541,8542_final_update_2nd'!$H$2:$H$69</c:f>
              <c:numCache>
                <c:formatCode>General</c:formatCode>
                <c:ptCount val="68"/>
                <c:pt idx="0">
                  <c:v>0.32736759999999998</c:v>
                </c:pt>
                <c:pt idx="1">
                  <c:v>0.33435880000000001</c:v>
                </c:pt>
                <c:pt idx="2">
                  <c:v>0.56222680000000003</c:v>
                </c:pt>
                <c:pt idx="3">
                  <c:v>0.42956220000000001</c:v>
                </c:pt>
                <c:pt idx="4">
                  <c:v>0.50198299999999996</c:v>
                </c:pt>
                <c:pt idx="5">
                  <c:v>0.55936200000000003</c:v>
                </c:pt>
                <c:pt idx="6">
                  <c:v>0.44713069999999999</c:v>
                </c:pt>
                <c:pt idx="7">
                  <c:v>0.63850929999999995</c:v>
                </c:pt>
                <c:pt idx="8">
                  <c:v>0.56578919999999999</c:v>
                </c:pt>
                <c:pt idx="9">
                  <c:v>0.48771690000000001</c:v>
                </c:pt>
                <c:pt idx="10">
                  <c:v>0.70959570000000005</c:v>
                </c:pt>
                <c:pt idx="11">
                  <c:v>0.59089020000000003</c:v>
                </c:pt>
                <c:pt idx="12">
                  <c:v>0.48106579999999999</c:v>
                </c:pt>
                <c:pt idx="13">
                  <c:v>0.44575819999999999</c:v>
                </c:pt>
                <c:pt idx="14">
                  <c:v>0.48078949999999998</c:v>
                </c:pt>
                <c:pt idx="15">
                  <c:v>0.43488260000000001</c:v>
                </c:pt>
                <c:pt idx="16">
                  <c:v>0.59153259999999996</c:v>
                </c:pt>
                <c:pt idx="17">
                  <c:v>0.52555010000000002</c:v>
                </c:pt>
                <c:pt idx="18">
                  <c:v>0.60605410000000004</c:v>
                </c:pt>
                <c:pt idx="19">
                  <c:v>0.78220489999999998</c:v>
                </c:pt>
                <c:pt idx="20">
                  <c:v>1.106641</c:v>
                </c:pt>
                <c:pt idx="21">
                  <c:v>0.91911180000000003</c:v>
                </c:pt>
                <c:pt idx="22">
                  <c:v>0.69896840000000005</c:v>
                </c:pt>
                <c:pt idx="23">
                  <c:v>0.57457210000000003</c:v>
                </c:pt>
                <c:pt idx="24">
                  <c:v>0.46745009999999998</c:v>
                </c:pt>
                <c:pt idx="25">
                  <c:v>0.46563379999999999</c:v>
                </c:pt>
                <c:pt idx="26">
                  <c:v>0.91009589999999996</c:v>
                </c:pt>
                <c:pt idx="27">
                  <c:v>0.76276529999999998</c:v>
                </c:pt>
                <c:pt idx="28">
                  <c:v>0.90093449999999997</c:v>
                </c:pt>
                <c:pt idx="29">
                  <c:v>1.0351189999999999</c:v>
                </c:pt>
                <c:pt idx="30">
                  <c:v>1.094444</c:v>
                </c:pt>
                <c:pt idx="31">
                  <c:v>1.404352</c:v>
                </c:pt>
                <c:pt idx="32">
                  <c:v>1.7492449999999999</c:v>
                </c:pt>
                <c:pt idx="33">
                  <c:v>1.4070670000000001</c:v>
                </c:pt>
                <c:pt idx="34">
                  <c:v>1.516583</c:v>
                </c:pt>
                <c:pt idx="35">
                  <c:v>1.875813</c:v>
                </c:pt>
                <c:pt idx="36">
                  <c:v>1.046281</c:v>
                </c:pt>
                <c:pt idx="37">
                  <c:v>1.429108</c:v>
                </c:pt>
                <c:pt idx="38">
                  <c:v>2.2269549999999998</c:v>
                </c:pt>
                <c:pt idx="39">
                  <c:v>1.447284</c:v>
                </c:pt>
                <c:pt idx="40">
                  <c:v>1.813375</c:v>
                </c:pt>
                <c:pt idx="41">
                  <c:v>2.025798</c:v>
                </c:pt>
                <c:pt idx="42">
                  <c:v>1.499215</c:v>
                </c:pt>
                <c:pt idx="43">
                  <c:v>1.6457919999999999</c:v>
                </c:pt>
                <c:pt idx="44">
                  <c:v>2.333189</c:v>
                </c:pt>
                <c:pt idx="45">
                  <c:v>1.444367</c:v>
                </c:pt>
                <c:pt idx="46">
                  <c:v>1.5260290000000001</c:v>
                </c:pt>
                <c:pt idx="47">
                  <c:v>2.161829</c:v>
                </c:pt>
                <c:pt idx="48">
                  <c:v>1.3689389999999999</c:v>
                </c:pt>
                <c:pt idx="49">
                  <c:v>1.552155</c:v>
                </c:pt>
                <c:pt idx="50">
                  <c:v>2.2806479999999998</c:v>
                </c:pt>
                <c:pt idx="51">
                  <c:v>1.143046</c:v>
                </c:pt>
                <c:pt idx="52">
                  <c:v>1.3691120000000001</c:v>
                </c:pt>
                <c:pt idx="53">
                  <c:v>2.6211090000000001</c:v>
                </c:pt>
                <c:pt idx="54">
                  <c:v>0.9909348</c:v>
                </c:pt>
                <c:pt idx="55">
                  <c:v>1.1840839999999999</c:v>
                </c:pt>
                <c:pt idx="56">
                  <c:v>2.2605520000000001</c:v>
                </c:pt>
                <c:pt idx="57">
                  <c:v>0.7595478</c:v>
                </c:pt>
                <c:pt idx="58">
                  <c:v>1.457721</c:v>
                </c:pt>
                <c:pt idx="59">
                  <c:v>2.1701950000000001</c:v>
                </c:pt>
                <c:pt idx="60">
                  <c:v>0.98470780000000002</c:v>
                </c:pt>
                <c:pt idx="61">
                  <c:v>0.95627249999999997</c:v>
                </c:pt>
                <c:pt idx="62">
                  <c:v>2.2762690000000001</c:v>
                </c:pt>
                <c:pt idx="63">
                  <c:v>1.3248120000000001</c:v>
                </c:pt>
                <c:pt idx="64">
                  <c:v>1.0514669999999999</c:v>
                </c:pt>
                <c:pt idx="65">
                  <c:v>1.895359</c:v>
                </c:pt>
                <c:pt idx="66">
                  <c:v>1.213686</c:v>
                </c:pt>
                <c:pt idx="67">
                  <c:v>1.1704909999999999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4CD-3E48-862E-656B6E9F00DD}"/>
            </c:ext>
          </c:extLst>
        </c:ser>
        <c:ser>
          <c:idx val="1"/>
          <c:order val="7"/>
          <c:tx>
            <c:strRef>
              <c:f>'8541,8542_final_update_2nd'!$I$1</c:f>
              <c:strCache>
                <c:ptCount val="1"/>
                <c:pt idx="0">
                  <c:v>Sum</c:v>
                </c:pt>
              </c:strCache>
            </c:strRef>
          </c:tx>
          <c:spPr>
            <a:ln w="25400" cap="rnd" cmpd="sng" algn="ctr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'8541,8542_final_update_2nd'!$A$2:$A$69</c:f>
              <c:strCache>
                <c:ptCount val="67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  <c:pt idx="51">
                  <c:v>2021:4</c:v>
                </c:pt>
                <c:pt idx="54">
                  <c:v>2021:7</c:v>
                </c:pt>
                <c:pt idx="57">
                  <c:v>2021:10</c:v>
                </c:pt>
                <c:pt idx="60">
                  <c:v>2022:1</c:v>
                </c:pt>
                <c:pt idx="63">
                  <c:v>2022:4</c:v>
                </c:pt>
                <c:pt idx="66">
                  <c:v>2022:7</c:v>
                </c:pt>
              </c:strCache>
            </c:strRef>
          </c:cat>
          <c:val>
            <c:numRef>
              <c:f>'8541,8542_final_update_2nd'!$I$2:$I$69</c:f>
              <c:numCache>
                <c:formatCode>General</c:formatCode>
                <c:ptCount val="68"/>
                <c:pt idx="0">
                  <c:v>13.939679700000001</c:v>
                </c:pt>
                <c:pt idx="1">
                  <c:v>15.0509722</c:v>
                </c:pt>
                <c:pt idx="2">
                  <c:v>15.997679999999999</c:v>
                </c:pt>
                <c:pt idx="3">
                  <c:v>15.954454299999998</c:v>
                </c:pt>
                <c:pt idx="4">
                  <c:v>17.381997200000001</c:v>
                </c:pt>
                <c:pt idx="5">
                  <c:v>18.743190800000001</c:v>
                </c:pt>
                <c:pt idx="6">
                  <c:v>18.621115099999997</c:v>
                </c:pt>
                <c:pt idx="7">
                  <c:v>20.961929100000003</c:v>
                </c:pt>
                <c:pt idx="8">
                  <c:v>22.579638300000003</c:v>
                </c:pt>
                <c:pt idx="9">
                  <c:v>20.510000199999997</c:v>
                </c:pt>
                <c:pt idx="10">
                  <c:v>23.180012800000004</c:v>
                </c:pt>
                <c:pt idx="11">
                  <c:v>21.3118944</c:v>
                </c:pt>
                <c:pt idx="12">
                  <c:v>20.859804699999998</c:v>
                </c:pt>
                <c:pt idx="13">
                  <c:v>16.480067300000002</c:v>
                </c:pt>
                <c:pt idx="14">
                  <c:v>22.027293200000003</c:v>
                </c:pt>
                <c:pt idx="15">
                  <c:v>21.357493399999999</c:v>
                </c:pt>
                <c:pt idx="16">
                  <c:v>22.6841963</c:v>
                </c:pt>
                <c:pt idx="17">
                  <c:v>21.564454899999998</c:v>
                </c:pt>
                <c:pt idx="18">
                  <c:v>24.115003600000005</c:v>
                </c:pt>
                <c:pt idx="19">
                  <c:v>24.096555899999998</c:v>
                </c:pt>
                <c:pt idx="20">
                  <c:v>27.325628000000002</c:v>
                </c:pt>
                <c:pt idx="21">
                  <c:v>24.685480500000001</c:v>
                </c:pt>
                <c:pt idx="22">
                  <c:v>20.903942899999997</c:v>
                </c:pt>
                <c:pt idx="23">
                  <c:v>17.736425999999998</c:v>
                </c:pt>
                <c:pt idx="24">
                  <c:v>19.776069300000003</c:v>
                </c:pt>
                <c:pt idx="25">
                  <c:v>14.964294000000002</c:v>
                </c:pt>
                <c:pt idx="26">
                  <c:v>20.714123499999999</c:v>
                </c:pt>
                <c:pt idx="27">
                  <c:v>20.758693900000001</c:v>
                </c:pt>
                <c:pt idx="28">
                  <c:v>20.457262</c:v>
                </c:pt>
                <c:pt idx="29">
                  <c:v>20.609418900000001</c:v>
                </c:pt>
                <c:pt idx="30">
                  <c:v>22.134975499999999</c:v>
                </c:pt>
                <c:pt idx="31">
                  <c:v>23.674752499999997</c:v>
                </c:pt>
                <c:pt idx="32">
                  <c:v>24.740937199999998</c:v>
                </c:pt>
                <c:pt idx="33">
                  <c:v>23.009512800000003</c:v>
                </c:pt>
                <c:pt idx="34">
                  <c:v>24.456587500000001</c:v>
                </c:pt>
                <c:pt idx="35">
                  <c:v>23.101540700000005</c:v>
                </c:pt>
                <c:pt idx="36">
                  <c:v>17.8288069</c:v>
                </c:pt>
                <c:pt idx="37">
                  <c:v>18.464475999999998</c:v>
                </c:pt>
                <c:pt idx="38">
                  <c:v>24.5737764</c:v>
                </c:pt>
                <c:pt idx="39">
                  <c:v>22.753554200000004</c:v>
                </c:pt>
                <c:pt idx="40">
                  <c:v>22.569637599999997</c:v>
                </c:pt>
                <c:pt idx="41">
                  <c:v>24.620585200000001</c:v>
                </c:pt>
                <c:pt idx="42">
                  <c:v>24.834527600000001</c:v>
                </c:pt>
                <c:pt idx="43">
                  <c:v>26.2730414</c:v>
                </c:pt>
                <c:pt idx="44">
                  <c:v>31.371525600000002</c:v>
                </c:pt>
                <c:pt idx="45">
                  <c:v>26.464876500000003</c:v>
                </c:pt>
                <c:pt idx="46">
                  <c:v>27.561794400000004</c:v>
                </c:pt>
                <c:pt idx="47">
                  <c:v>29.606148000000001</c:v>
                </c:pt>
                <c:pt idx="48">
                  <c:v>25.971290500000002</c:v>
                </c:pt>
                <c:pt idx="49">
                  <c:v>22.265764199999996</c:v>
                </c:pt>
                <c:pt idx="50">
                  <c:v>29.834781199999998</c:v>
                </c:pt>
                <c:pt idx="51">
                  <c:v>27.395016599999998</c:v>
                </c:pt>
                <c:pt idx="52">
                  <c:v>27.7547879</c:v>
                </c:pt>
                <c:pt idx="53">
                  <c:v>31.902745800000002</c:v>
                </c:pt>
                <c:pt idx="54">
                  <c:v>29.2993445</c:v>
                </c:pt>
                <c:pt idx="55">
                  <c:v>31.222210099999998</c:v>
                </c:pt>
                <c:pt idx="56">
                  <c:v>34.803337599999999</c:v>
                </c:pt>
                <c:pt idx="57">
                  <c:v>28.844345200000003</c:v>
                </c:pt>
                <c:pt idx="58">
                  <c:v>33.9114614</c:v>
                </c:pt>
                <c:pt idx="59">
                  <c:v>36.279035299999997</c:v>
                </c:pt>
                <c:pt idx="60">
                  <c:v>31.841228999999998</c:v>
                </c:pt>
                <c:pt idx="61">
                  <c:v>25.055117299999999</c:v>
                </c:pt>
                <c:pt idx="62">
                  <c:v>32.045132800000005</c:v>
                </c:pt>
                <c:pt idx="63">
                  <c:v>29.210276</c:v>
                </c:pt>
                <c:pt idx="64">
                  <c:v>26.8949143</c:v>
                </c:pt>
                <c:pt idx="65">
                  <c:v>29.830033699999998</c:v>
                </c:pt>
                <c:pt idx="66">
                  <c:v>28.8342578</c:v>
                </c:pt>
                <c:pt idx="67">
                  <c:v>28.243141899999998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4CD-3E48-862E-656B6E9F00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2876032"/>
        <c:axId val="162881920"/>
      </c:lineChart>
      <c:catAx>
        <c:axId val="162876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2881920"/>
        <c:crosses val="autoZero"/>
        <c:auto val="1"/>
        <c:lblAlgn val="ctr"/>
        <c:lblOffset val="100"/>
        <c:noMultiLvlLbl val="0"/>
      </c:catAx>
      <c:valAx>
        <c:axId val="162881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USD billion</a:t>
                </a:r>
                <a:endParaRPr lang="zh-CN"/>
              </a:p>
            </c:rich>
          </c:tx>
          <c:layout>
            <c:manualLayout>
              <c:xMode val="edge"/>
              <c:yMode val="edge"/>
              <c:x val="0.91782387641210705"/>
              <c:y val="1.906352097149829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high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28760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tint val="75000"/>
          <a:shade val="95000"/>
          <a:satMod val="105000"/>
        </a:schemeClr>
      </a:solidFill>
      <a:prstDash val="solid"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346565546905398E-2"/>
          <c:y val="3.0842230130486401E-2"/>
          <c:w val="0.90696943284741804"/>
          <c:h val="0.84239732488954899"/>
        </c:manualLayout>
      </c:layout>
      <c:lineChart>
        <c:grouping val="standard"/>
        <c:varyColors val="0"/>
        <c:ser>
          <c:idx val="0"/>
          <c:order val="0"/>
          <c:tx>
            <c:strRef>
              <c:f>'8486_final_update'!$B$1</c:f>
              <c:strCache>
                <c:ptCount val="1"/>
                <c:pt idx="0">
                  <c:v>Japan</c:v>
                </c:pt>
              </c:strCache>
            </c:strRef>
          </c:tx>
          <c:marker>
            <c:symbol val="none"/>
          </c:marker>
          <c:cat>
            <c:strRef>
              <c:f>'8486_final_update'!$A$2:$A$58</c:f>
              <c:strCache>
                <c:ptCount val="55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  <c:pt idx="51">
                  <c:v>2021:4</c:v>
                </c:pt>
                <c:pt idx="54">
                  <c:v>2021:7</c:v>
                </c:pt>
              </c:strCache>
            </c:strRef>
          </c:cat>
          <c:val>
            <c:numRef>
              <c:f>'8486_final_update'!$B$2:$B$58</c:f>
              <c:numCache>
                <c:formatCode>General</c:formatCode>
                <c:ptCount val="57"/>
                <c:pt idx="0">
                  <c:v>0.57452700000000001</c:v>
                </c:pt>
                <c:pt idx="1">
                  <c:v>0.59505200000000003</c:v>
                </c:pt>
                <c:pt idx="2">
                  <c:v>0.51656599999999997</c:v>
                </c:pt>
                <c:pt idx="3">
                  <c:v>0.465086</c:v>
                </c:pt>
                <c:pt idx="4">
                  <c:v>0.48846899999999999</c:v>
                </c:pt>
                <c:pt idx="5">
                  <c:v>0.59771600000000003</c:v>
                </c:pt>
                <c:pt idx="6">
                  <c:v>0.49158800000000002</c:v>
                </c:pt>
                <c:pt idx="7">
                  <c:v>0.41973700000000003</c:v>
                </c:pt>
                <c:pt idx="8">
                  <c:v>0.61817</c:v>
                </c:pt>
                <c:pt idx="9">
                  <c:v>0.60652899999999998</c:v>
                </c:pt>
                <c:pt idx="10">
                  <c:v>0.76674100000000001</c:v>
                </c:pt>
                <c:pt idx="11">
                  <c:v>0.791153</c:v>
                </c:pt>
                <c:pt idx="12">
                  <c:v>0.78747900000000004</c:v>
                </c:pt>
                <c:pt idx="13">
                  <c:v>0.55249599999999999</c:v>
                </c:pt>
                <c:pt idx="14">
                  <c:v>0.97694999999999999</c:v>
                </c:pt>
                <c:pt idx="15">
                  <c:v>1.0103899999999999</c:v>
                </c:pt>
                <c:pt idx="16">
                  <c:v>0.99583600000000005</c:v>
                </c:pt>
                <c:pt idx="17">
                  <c:v>1.0135400000000001</c:v>
                </c:pt>
                <c:pt idx="18">
                  <c:v>1.02498</c:v>
                </c:pt>
                <c:pt idx="19">
                  <c:v>1.14846</c:v>
                </c:pt>
                <c:pt idx="20">
                  <c:v>1.02929</c:v>
                </c:pt>
                <c:pt idx="21">
                  <c:v>0.67957199999999995</c:v>
                </c:pt>
                <c:pt idx="22">
                  <c:v>0.71440999999999999</c:v>
                </c:pt>
                <c:pt idx="23">
                  <c:v>0.61058400000000002</c:v>
                </c:pt>
                <c:pt idx="24">
                  <c:v>0.56263799999999997</c:v>
                </c:pt>
                <c:pt idx="25">
                  <c:v>0.66643399999999997</c:v>
                </c:pt>
                <c:pt idx="26">
                  <c:v>0.92360299999999995</c:v>
                </c:pt>
                <c:pt idx="27">
                  <c:v>0.60648500000000005</c:v>
                </c:pt>
                <c:pt idx="28">
                  <c:v>0.65256499999999995</c:v>
                </c:pt>
                <c:pt idx="29">
                  <c:v>0.87140099999999998</c:v>
                </c:pt>
                <c:pt idx="30">
                  <c:v>0.77024999999999999</c:v>
                </c:pt>
                <c:pt idx="31">
                  <c:v>0.78514899999999999</c:v>
                </c:pt>
                <c:pt idx="32">
                  <c:v>0.76893299999999998</c:v>
                </c:pt>
                <c:pt idx="33">
                  <c:v>0.72745499999999996</c:v>
                </c:pt>
                <c:pt idx="34">
                  <c:v>0.74309499999999995</c:v>
                </c:pt>
                <c:pt idx="35">
                  <c:v>0.83789400000000003</c:v>
                </c:pt>
                <c:pt idx="36">
                  <c:v>0.55506500000000003</c:v>
                </c:pt>
                <c:pt idx="37">
                  <c:v>0.56938</c:v>
                </c:pt>
                <c:pt idx="38">
                  <c:v>0.92245100000000002</c:v>
                </c:pt>
                <c:pt idx="39">
                  <c:v>0.70474700000000001</c:v>
                </c:pt>
                <c:pt idx="40">
                  <c:v>0.64001600000000003</c:v>
                </c:pt>
                <c:pt idx="41">
                  <c:v>0.65705999999999998</c:v>
                </c:pt>
                <c:pt idx="42">
                  <c:v>0.77961400000000003</c:v>
                </c:pt>
                <c:pt idx="43">
                  <c:v>1.0375300000000001</c:v>
                </c:pt>
                <c:pt idx="44">
                  <c:v>1.0855999999999999</c:v>
                </c:pt>
                <c:pt idx="45">
                  <c:v>0.90737000000000001</c:v>
                </c:pt>
                <c:pt idx="46">
                  <c:v>0.868757</c:v>
                </c:pt>
                <c:pt idx="47">
                  <c:v>0.92196900000000004</c:v>
                </c:pt>
                <c:pt idx="48">
                  <c:v>0.955793</c:v>
                </c:pt>
                <c:pt idx="49">
                  <c:v>0.86956199999999995</c:v>
                </c:pt>
                <c:pt idx="50">
                  <c:v>1.1001099999999999</c:v>
                </c:pt>
                <c:pt idx="51">
                  <c:v>1.0865499999999999</c:v>
                </c:pt>
                <c:pt idx="52">
                  <c:v>1.07999</c:v>
                </c:pt>
                <c:pt idx="53">
                  <c:v>1.3370599999999999</c:v>
                </c:pt>
                <c:pt idx="54">
                  <c:v>1.0733699999999999</c:v>
                </c:pt>
                <c:pt idx="55">
                  <c:v>0.94867100000000004</c:v>
                </c:pt>
                <c:pt idx="56">
                  <c:v>1.0741099999999999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74-2A48-8465-B3D64B44051B}"/>
            </c:ext>
          </c:extLst>
        </c:ser>
        <c:ser>
          <c:idx val="1"/>
          <c:order val="1"/>
          <c:tx>
            <c:strRef>
              <c:f>'8486_final_update'!$C$1</c:f>
              <c:strCache>
                <c:ptCount val="1"/>
                <c:pt idx="0">
                  <c:v>Netherlands</c:v>
                </c:pt>
              </c:strCache>
            </c:strRef>
          </c:tx>
          <c:marker>
            <c:symbol val="none"/>
          </c:marker>
          <c:cat>
            <c:strRef>
              <c:f>'8486_final_update'!$A$2:$A$58</c:f>
              <c:strCache>
                <c:ptCount val="55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  <c:pt idx="51">
                  <c:v>2021:4</c:v>
                </c:pt>
                <c:pt idx="54">
                  <c:v>2021:7</c:v>
                </c:pt>
              </c:strCache>
            </c:strRef>
          </c:cat>
          <c:val>
            <c:numRef>
              <c:f>'8486_final_update'!$C$2:$C$58</c:f>
              <c:numCache>
                <c:formatCode>General</c:formatCode>
                <c:ptCount val="57"/>
                <c:pt idx="0">
                  <c:v>6.9641999999999996E-2</c:v>
                </c:pt>
                <c:pt idx="1">
                  <c:v>0.25638699999999998</c:v>
                </c:pt>
                <c:pt idx="2">
                  <c:v>0.10767</c:v>
                </c:pt>
                <c:pt idx="3">
                  <c:v>4.2441E-2</c:v>
                </c:pt>
                <c:pt idx="4">
                  <c:v>5.0110000000000002E-2</c:v>
                </c:pt>
                <c:pt idx="5">
                  <c:v>9.2395000000000005E-2</c:v>
                </c:pt>
                <c:pt idx="6">
                  <c:v>1.8675000000000001E-2</c:v>
                </c:pt>
                <c:pt idx="7">
                  <c:v>6.2522999999999995E-2</c:v>
                </c:pt>
                <c:pt idx="8">
                  <c:v>0.20738200000000001</c:v>
                </c:pt>
                <c:pt idx="9">
                  <c:v>5.1799999999999999E-2</c:v>
                </c:pt>
                <c:pt idx="10">
                  <c:v>9.1425000000000006E-2</c:v>
                </c:pt>
                <c:pt idx="11">
                  <c:v>1.5292999999999999E-2</c:v>
                </c:pt>
                <c:pt idx="12">
                  <c:v>0.27948899999999999</c:v>
                </c:pt>
                <c:pt idx="13">
                  <c:v>0.17019999999999999</c:v>
                </c:pt>
                <c:pt idx="14">
                  <c:v>0.302537</c:v>
                </c:pt>
                <c:pt idx="15">
                  <c:v>0.12582199999999999</c:v>
                </c:pt>
                <c:pt idx="16">
                  <c:v>0.21373200000000001</c:v>
                </c:pt>
                <c:pt idx="17">
                  <c:v>0.33180300000000001</c:v>
                </c:pt>
                <c:pt idx="18">
                  <c:v>4.1998000000000001E-2</c:v>
                </c:pt>
                <c:pt idx="19">
                  <c:v>0.18731</c:v>
                </c:pt>
                <c:pt idx="20">
                  <c:v>0.30596899999999999</c:v>
                </c:pt>
                <c:pt idx="21">
                  <c:v>3.9607000000000003E-2</c:v>
                </c:pt>
                <c:pt idx="22">
                  <c:v>1.0737E-2</c:v>
                </c:pt>
                <c:pt idx="23">
                  <c:v>0.51206499999999999</c:v>
                </c:pt>
                <c:pt idx="24">
                  <c:v>6.7264000000000004E-2</c:v>
                </c:pt>
                <c:pt idx="25">
                  <c:v>7.5434000000000001E-2</c:v>
                </c:pt>
                <c:pt idx="26">
                  <c:v>0.119718</c:v>
                </c:pt>
                <c:pt idx="27">
                  <c:v>0.212254</c:v>
                </c:pt>
                <c:pt idx="28">
                  <c:v>0.10983800000000001</c:v>
                </c:pt>
                <c:pt idx="29">
                  <c:v>6.8435999999999997E-2</c:v>
                </c:pt>
                <c:pt idx="30">
                  <c:v>0.113805</c:v>
                </c:pt>
                <c:pt idx="31">
                  <c:v>7.5881000000000004E-2</c:v>
                </c:pt>
                <c:pt idx="32">
                  <c:v>0.14591699999999999</c:v>
                </c:pt>
                <c:pt idx="33">
                  <c:v>0.26224700000000001</c:v>
                </c:pt>
                <c:pt idx="34">
                  <c:v>0.146955</c:v>
                </c:pt>
                <c:pt idx="35">
                  <c:v>0.28497899999999998</c:v>
                </c:pt>
                <c:pt idx="36">
                  <c:v>0.20124500000000001</c:v>
                </c:pt>
                <c:pt idx="37">
                  <c:v>0.119447</c:v>
                </c:pt>
                <c:pt idx="38">
                  <c:v>0.12474200000000001</c:v>
                </c:pt>
                <c:pt idx="39">
                  <c:v>0.26774999999999999</c:v>
                </c:pt>
                <c:pt idx="40">
                  <c:v>0.26437699999999997</c:v>
                </c:pt>
                <c:pt idx="41">
                  <c:v>0.38693100000000002</c:v>
                </c:pt>
                <c:pt idx="42">
                  <c:v>0.153308</c:v>
                </c:pt>
                <c:pt idx="43">
                  <c:v>0.488952</c:v>
                </c:pt>
                <c:pt idx="44">
                  <c:v>0.258191</c:v>
                </c:pt>
                <c:pt idx="45">
                  <c:v>8.6553000000000005E-2</c:v>
                </c:pt>
                <c:pt idx="46">
                  <c:v>0.31427100000000002</c:v>
                </c:pt>
                <c:pt idx="47">
                  <c:v>0.13592899999999999</c:v>
                </c:pt>
                <c:pt idx="48">
                  <c:v>0.35170400000000002</c:v>
                </c:pt>
                <c:pt idx="49">
                  <c:v>0.33975300000000003</c:v>
                </c:pt>
                <c:pt idx="50">
                  <c:v>0.23075499999999999</c:v>
                </c:pt>
                <c:pt idx="51">
                  <c:v>0.23660400000000001</c:v>
                </c:pt>
                <c:pt idx="52">
                  <c:v>0.34616400000000003</c:v>
                </c:pt>
                <c:pt idx="53">
                  <c:v>0.291464</c:v>
                </c:pt>
                <c:pt idx="54">
                  <c:v>0.18439</c:v>
                </c:pt>
                <c:pt idx="55">
                  <c:v>0.19916200000000001</c:v>
                </c:pt>
                <c:pt idx="56">
                  <c:v>0.148565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74-2A48-8465-B3D64B44051B}"/>
            </c:ext>
          </c:extLst>
        </c:ser>
        <c:ser>
          <c:idx val="2"/>
          <c:order val="2"/>
          <c:tx>
            <c:strRef>
              <c:f>'8486_final_update'!$D$1</c:f>
              <c:strCache>
                <c:ptCount val="1"/>
                <c:pt idx="0">
                  <c:v>S.Korea</c:v>
                </c:pt>
              </c:strCache>
            </c:strRef>
          </c:tx>
          <c:marker>
            <c:symbol val="none"/>
          </c:marker>
          <c:cat>
            <c:strRef>
              <c:f>'8486_final_update'!$A$2:$A$58</c:f>
              <c:strCache>
                <c:ptCount val="55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  <c:pt idx="51">
                  <c:v>2021:4</c:v>
                </c:pt>
                <c:pt idx="54">
                  <c:v>2021:7</c:v>
                </c:pt>
              </c:strCache>
            </c:strRef>
          </c:cat>
          <c:val>
            <c:numRef>
              <c:f>'8486_final_update'!$D$2:$D$58</c:f>
              <c:numCache>
                <c:formatCode>General</c:formatCode>
                <c:ptCount val="57"/>
                <c:pt idx="0">
                  <c:v>0.47323100000000001</c:v>
                </c:pt>
                <c:pt idx="1">
                  <c:v>0.37609999999999999</c:v>
                </c:pt>
                <c:pt idx="2">
                  <c:v>0.35656300000000002</c:v>
                </c:pt>
                <c:pt idx="3">
                  <c:v>0.237932</c:v>
                </c:pt>
                <c:pt idx="4">
                  <c:v>0.37650800000000001</c:v>
                </c:pt>
                <c:pt idx="5">
                  <c:v>0.32527200000000001</c:v>
                </c:pt>
                <c:pt idx="6">
                  <c:v>0.17147100000000001</c:v>
                </c:pt>
                <c:pt idx="7">
                  <c:v>0.21284700000000001</c:v>
                </c:pt>
                <c:pt idx="8">
                  <c:v>0.173064</c:v>
                </c:pt>
                <c:pt idx="9">
                  <c:v>0.27011000000000002</c:v>
                </c:pt>
                <c:pt idx="10">
                  <c:v>0.377328</c:v>
                </c:pt>
                <c:pt idx="11">
                  <c:v>0.366701</c:v>
                </c:pt>
                <c:pt idx="12">
                  <c:v>0.373419</c:v>
                </c:pt>
                <c:pt idx="13">
                  <c:v>0.39035500000000001</c:v>
                </c:pt>
                <c:pt idx="14">
                  <c:v>0.60921700000000001</c:v>
                </c:pt>
                <c:pt idx="15">
                  <c:v>0.49038500000000002</c:v>
                </c:pt>
                <c:pt idx="16">
                  <c:v>0.46490599999999999</c:v>
                </c:pt>
                <c:pt idx="17">
                  <c:v>0.50787800000000005</c:v>
                </c:pt>
                <c:pt idx="18">
                  <c:v>0.66898999999999997</c:v>
                </c:pt>
                <c:pt idx="19">
                  <c:v>0.60840700000000003</c:v>
                </c:pt>
                <c:pt idx="20">
                  <c:v>0.77947200000000005</c:v>
                </c:pt>
                <c:pt idx="21">
                  <c:v>0.72058199999999994</c:v>
                </c:pt>
                <c:pt idx="22">
                  <c:v>0.52664</c:v>
                </c:pt>
                <c:pt idx="23">
                  <c:v>0.37354599999999999</c:v>
                </c:pt>
                <c:pt idx="24">
                  <c:v>0.56098199999999998</c:v>
                </c:pt>
                <c:pt idx="25">
                  <c:v>0.404943</c:v>
                </c:pt>
                <c:pt idx="26">
                  <c:v>0.38122299999999998</c:v>
                </c:pt>
                <c:pt idx="27">
                  <c:v>0.47305799999999998</c:v>
                </c:pt>
                <c:pt idx="28">
                  <c:v>0.42000900000000002</c:v>
                </c:pt>
                <c:pt idx="29">
                  <c:v>0.40154299999999998</c:v>
                </c:pt>
                <c:pt idx="30">
                  <c:v>0.40244000000000002</c:v>
                </c:pt>
                <c:pt idx="31">
                  <c:v>0.32464199999999999</c:v>
                </c:pt>
                <c:pt idx="32">
                  <c:v>0.308726</c:v>
                </c:pt>
                <c:pt idx="33">
                  <c:v>0.41054400000000002</c:v>
                </c:pt>
                <c:pt idx="34">
                  <c:v>0.51924300000000001</c:v>
                </c:pt>
                <c:pt idx="35">
                  <c:v>0.60097800000000001</c:v>
                </c:pt>
                <c:pt idx="36">
                  <c:v>0.51475800000000005</c:v>
                </c:pt>
                <c:pt idx="37">
                  <c:v>0.49596699999999999</c:v>
                </c:pt>
                <c:pt idx="38">
                  <c:v>0.44017800000000001</c:v>
                </c:pt>
                <c:pt idx="39">
                  <c:v>0.54027899999999995</c:v>
                </c:pt>
                <c:pt idx="40">
                  <c:v>0.40386899999999998</c:v>
                </c:pt>
                <c:pt idx="41">
                  <c:v>0.41774800000000001</c:v>
                </c:pt>
                <c:pt idx="42">
                  <c:v>0.49239899999999998</c:v>
                </c:pt>
                <c:pt idx="43">
                  <c:v>0.52404899999999999</c:v>
                </c:pt>
                <c:pt idx="44">
                  <c:v>0.53570399999999996</c:v>
                </c:pt>
                <c:pt idx="45">
                  <c:v>0.46806300000000001</c:v>
                </c:pt>
                <c:pt idx="46">
                  <c:v>0.683697</c:v>
                </c:pt>
                <c:pt idx="47">
                  <c:v>0.45563399999999998</c:v>
                </c:pt>
                <c:pt idx="48">
                  <c:v>0.48584699999999997</c:v>
                </c:pt>
                <c:pt idx="49">
                  <c:v>0.36628300000000003</c:v>
                </c:pt>
                <c:pt idx="50">
                  <c:v>0.58939600000000003</c:v>
                </c:pt>
                <c:pt idx="51">
                  <c:v>0.66145399999999999</c:v>
                </c:pt>
                <c:pt idx="52">
                  <c:v>0.47759000000000001</c:v>
                </c:pt>
                <c:pt idx="53">
                  <c:v>0.49953799999999998</c:v>
                </c:pt>
                <c:pt idx="54">
                  <c:v>0.35126499999999999</c:v>
                </c:pt>
                <c:pt idx="55">
                  <c:v>0.444023</c:v>
                </c:pt>
                <c:pt idx="56">
                  <c:v>0.53498999999999997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74-2A48-8465-B3D64B44051B}"/>
            </c:ext>
          </c:extLst>
        </c:ser>
        <c:ser>
          <c:idx val="3"/>
          <c:order val="3"/>
          <c:tx>
            <c:strRef>
              <c:f>'8486_final_update'!$E$1</c:f>
              <c:strCache>
                <c:ptCount val="1"/>
                <c:pt idx="0">
                  <c:v>Singapore</c:v>
                </c:pt>
              </c:strCache>
            </c:strRef>
          </c:tx>
          <c:marker>
            <c:symbol val="none"/>
          </c:marker>
          <c:cat>
            <c:strRef>
              <c:f>'8486_final_update'!$A$2:$A$58</c:f>
              <c:strCache>
                <c:ptCount val="55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  <c:pt idx="51">
                  <c:v>2021:4</c:v>
                </c:pt>
                <c:pt idx="54">
                  <c:v>2021:7</c:v>
                </c:pt>
              </c:strCache>
            </c:strRef>
          </c:cat>
          <c:val>
            <c:numRef>
              <c:f>'8486_final_update'!$E$2:$E$58</c:f>
              <c:numCache>
                <c:formatCode>General</c:formatCode>
                <c:ptCount val="57"/>
                <c:pt idx="0">
                  <c:v>0.10539999999999999</c:v>
                </c:pt>
                <c:pt idx="1">
                  <c:v>0.10117900000000001</c:v>
                </c:pt>
                <c:pt idx="2">
                  <c:v>0.100981</c:v>
                </c:pt>
                <c:pt idx="3">
                  <c:v>0.14643700000000001</c:v>
                </c:pt>
                <c:pt idx="4">
                  <c:v>0.141537</c:v>
                </c:pt>
                <c:pt idx="5">
                  <c:v>0.129381</c:v>
                </c:pt>
                <c:pt idx="6">
                  <c:v>0.16089800000000001</c:v>
                </c:pt>
                <c:pt idx="7">
                  <c:v>0.11439299999999999</c:v>
                </c:pt>
                <c:pt idx="8">
                  <c:v>8.3553000000000002E-2</c:v>
                </c:pt>
                <c:pt idx="9">
                  <c:v>6.3876000000000002E-2</c:v>
                </c:pt>
                <c:pt idx="10">
                  <c:v>6.7696000000000006E-2</c:v>
                </c:pt>
                <c:pt idx="11">
                  <c:v>0.10854999999999999</c:v>
                </c:pt>
                <c:pt idx="12">
                  <c:v>0.25065799999999999</c:v>
                </c:pt>
                <c:pt idx="13">
                  <c:v>8.6541999999999994E-2</c:v>
                </c:pt>
                <c:pt idx="14">
                  <c:v>0.17908399999999999</c:v>
                </c:pt>
                <c:pt idx="15">
                  <c:v>0.24099699999999999</c:v>
                </c:pt>
                <c:pt idx="16">
                  <c:v>0.20816999999999999</c:v>
                </c:pt>
                <c:pt idx="17">
                  <c:v>0.21487500000000001</c:v>
                </c:pt>
                <c:pt idx="18">
                  <c:v>0.282331</c:v>
                </c:pt>
                <c:pt idx="19">
                  <c:v>0.179505</c:v>
                </c:pt>
                <c:pt idx="20">
                  <c:v>0.14461099999999999</c:v>
                </c:pt>
                <c:pt idx="21">
                  <c:v>0.12066</c:v>
                </c:pt>
                <c:pt idx="22">
                  <c:v>8.1040000000000001E-2</c:v>
                </c:pt>
                <c:pt idx="23">
                  <c:v>0.142568</c:v>
                </c:pt>
                <c:pt idx="24">
                  <c:v>9.0939999999999993E-2</c:v>
                </c:pt>
                <c:pt idx="25">
                  <c:v>2.3605000000000001E-2</c:v>
                </c:pt>
                <c:pt idx="26">
                  <c:v>5.4178999999999998E-2</c:v>
                </c:pt>
                <c:pt idx="27">
                  <c:v>0.15248500000000001</c:v>
                </c:pt>
                <c:pt idx="28">
                  <c:v>0.16836200000000001</c:v>
                </c:pt>
                <c:pt idx="29">
                  <c:v>0.18093600000000001</c:v>
                </c:pt>
                <c:pt idx="30">
                  <c:v>0.144395</c:v>
                </c:pt>
                <c:pt idx="31">
                  <c:v>0.23979400000000001</c:v>
                </c:pt>
                <c:pt idx="32">
                  <c:v>0.13265099999999999</c:v>
                </c:pt>
                <c:pt idx="33">
                  <c:v>0.22397900000000001</c:v>
                </c:pt>
                <c:pt idx="34">
                  <c:v>0.21771299999999999</c:v>
                </c:pt>
                <c:pt idx="35">
                  <c:v>0.171537</c:v>
                </c:pt>
                <c:pt idx="36">
                  <c:v>0.21623800000000001</c:v>
                </c:pt>
                <c:pt idx="37">
                  <c:v>0.13652800000000001</c:v>
                </c:pt>
                <c:pt idx="38">
                  <c:v>0.21489900000000001</c:v>
                </c:pt>
                <c:pt idx="39">
                  <c:v>0.28294799999999998</c:v>
                </c:pt>
                <c:pt idx="40">
                  <c:v>0.20305200000000001</c:v>
                </c:pt>
                <c:pt idx="41">
                  <c:v>0.24673500000000001</c:v>
                </c:pt>
                <c:pt idx="42">
                  <c:v>0.26279000000000002</c:v>
                </c:pt>
                <c:pt idx="43">
                  <c:v>0.20707300000000001</c:v>
                </c:pt>
                <c:pt idx="44">
                  <c:v>0.37628400000000001</c:v>
                </c:pt>
                <c:pt idx="45">
                  <c:v>0.35315400000000002</c:v>
                </c:pt>
                <c:pt idx="46">
                  <c:v>0.175344</c:v>
                </c:pt>
                <c:pt idx="47">
                  <c:v>0.16521</c:v>
                </c:pt>
                <c:pt idx="48">
                  <c:v>0.33199200000000001</c:v>
                </c:pt>
                <c:pt idx="49">
                  <c:v>0.25562499999999999</c:v>
                </c:pt>
                <c:pt idx="50">
                  <c:v>0.38590799999999997</c:v>
                </c:pt>
                <c:pt idx="51">
                  <c:v>0.45314300000000002</c:v>
                </c:pt>
                <c:pt idx="52">
                  <c:v>0.39204800000000001</c:v>
                </c:pt>
                <c:pt idx="53">
                  <c:v>0.44592500000000002</c:v>
                </c:pt>
                <c:pt idx="54">
                  <c:v>0.50060800000000005</c:v>
                </c:pt>
                <c:pt idx="55">
                  <c:v>0.45312200000000002</c:v>
                </c:pt>
                <c:pt idx="56">
                  <c:v>0.34651700000000002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674-2A48-8465-B3D64B44051B}"/>
            </c:ext>
          </c:extLst>
        </c:ser>
        <c:ser>
          <c:idx val="4"/>
          <c:order val="4"/>
          <c:tx>
            <c:strRef>
              <c:f>'8486_final_update'!$F$1</c:f>
              <c:strCache>
                <c:ptCount val="1"/>
                <c:pt idx="0">
                  <c:v>Taiwan</c:v>
                </c:pt>
              </c:strCache>
            </c:strRef>
          </c:tx>
          <c:marker>
            <c:symbol val="none"/>
          </c:marker>
          <c:cat>
            <c:strRef>
              <c:f>'8486_final_update'!$A$2:$A$58</c:f>
              <c:strCache>
                <c:ptCount val="55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  <c:pt idx="51">
                  <c:v>2021:4</c:v>
                </c:pt>
                <c:pt idx="54">
                  <c:v>2021:7</c:v>
                </c:pt>
              </c:strCache>
            </c:strRef>
          </c:cat>
          <c:val>
            <c:numRef>
              <c:f>'8486_final_update'!$F$2:$F$58</c:f>
              <c:numCache>
                <c:formatCode>General</c:formatCode>
                <c:ptCount val="57"/>
                <c:pt idx="0">
                  <c:v>0.24241199999999999</c:v>
                </c:pt>
                <c:pt idx="1">
                  <c:v>0.15173600000000001</c:v>
                </c:pt>
                <c:pt idx="2">
                  <c:v>0.14935699999999999</c:v>
                </c:pt>
                <c:pt idx="3">
                  <c:v>0.13233700000000001</c:v>
                </c:pt>
                <c:pt idx="4">
                  <c:v>8.8360999999999995E-2</c:v>
                </c:pt>
                <c:pt idx="5">
                  <c:v>0.15621199999999999</c:v>
                </c:pt>
                <c:pt idx="6">
                  <c:v>0.18026500000000001</c:v>
                </c:pt>
                <c:pt idx="7">
                  <c:v>0.127494</c:v>
                </c:pt>
                <c:pt idx="8">
                  <c:v>0.217552</c:v>
                </c:pt>
                <c:pt idx="9">
                  <c:v>0.248201</c:v>
                </c:pt>
                <c:pt idx="10">
                  <c:v>0.18708</c:v>
                </c:pt>
                <c:pt idx="11">
                  <c:v>0.23960500000000001</c:v>
                </c:pt>
                <c:pt idx="12">
                  <c:v>0.20019300000000001</c:v>
                </c:pt>
                <c:pt idx="13">
                  <c:v>0.15135399999999999</c:v>
                </c:pt>
                <c:pt idx="14">
                  <c:v>0.24037500000000001</c:v>
                </c:pt>
                <c:pt idx="15">
                  <c:v>0.21856900000000001</c:v>
                </c:pt>
                <c:pt idx="16">
                  <c:v>0.27440599999999998</c:v>
                </c:pt>
                <c:pt idx="17">
                  <c:v>0.38281500000000002</c:v>
                </c:pt>
                <c:pt idx="18">
                  <c:v>0.18038699999999999</c:v>
                </c:pt>
                <c:pt idx="19">
                  <c:v>0.33735399999999999</c:v>
                </c:pt>
                <c:pt idx="20">
                  <c:v>0.16376599999999999</c:v>
                </c:pt>
                <c:pt idx="21">
                  <c:v>0.161192</c:v>
                </c:pt>
                <c:pt idx="22">
                  <c:v>0.20593800000000001</c:v>
                </c:pt>
                <c:pt idx="23">
                  <c:v>0.14402599999999999</c:v>
                </c:pt>
                <c:pt idx="24">
                  <c:v>0.30027999999999999</c:v>
                </c:pt>
                <c:pt idx="25">
                  <c:v>0.27415600000000001</c:v>
                </c:pt>
                <c:pt idx="26">
                  <c:v>0.28953499999999999</c:v>
                </c:pt>
                <c:pt idx="27">
                  <c:v>0.19019800000000001</c:v>
                </c:pt>
                <c:pt idx="28">
                  <c:v>0.20713400000000001</c:v>
                </c:pt>
                <c:pt idx="29">
                  <c:v>0.12740899999999999</c:v>
                </c:pt>
                <c:pt idx="30">
                  <c:v>0.134548</c:v>
                </c:pt>
                <c:pt idx="31">
                  <c:v>0.23243</c:v>
                </c:pt>
                <c:pt idx="32">
                  <c:v>0.136907</c:v>
                </c:pt>
                <c:pt idx="33">
                  <c:v>0.147734</c:v>
                </c:pt>
                <c:pt idx="34">
                  <c:v>0.26957900000000001</c:v>
                </c:pt>
                <c:pt idx="35">
                  <c:v>0.185497</c:v>
                </c:pt>
                <c:pt idx="36">
                  <c:v>0.16380700000000001</c:v>
                </c:pt>
                <c:pt idx="37">
                  <c:v>0.205841</c:v>
                </c:pt>
                <c:pt idx="38">
                  <c:v>0.20244899999999999</c:v>
                </c:pt>
                <c:pt idx="39">
                  <c:v>0.22171199999999999</c:v>
                </c:pt>
                <c:pt idx="40">
                  <c:v>0.25337900000000002</c:v>
                </c:pt>
                <c:pt idx="41">
                  <c:v>0.18230099999999999</c:v>
                </c:pt>
                <c:pt idx="42">
                  <c:v>0.25180200000000003</c:v>
                </c:pt>
                <c:pt idx="43">
                  <c:v>0.22826299999999999</c:v>
                </c:pt>
                <c:pt idx="44">
                  <c:v>0.13488800000000001</c:v>
                </c:pt>
                <c:pt idx="45">
                  <c:v>0.20455699999999999</c:v>
                </c:pt>
                <c:pt idx="46">
                  <c:v>0.24068200000000001</c:v>
                </c:pt>
                <c:pt idx="47">
                  <c:v>0.21160899999999999</c:v>
                </c:pt>
                <c:pt idx="48">
                  <c:v>0.28400300000000001</c:v>
                </c:pt>
                <c:pt idx="49">
                  <c:v>0.16883999999999999</c:v>
                </c:pt>
                <c:pt idx="50">
                  <c:v>0.264125</c:v>
                </c:pt>
                <c:pt idx="51">
                  <c:v>0.20604</c:v>
                </c:pt>
                <c:pt idx="52">
                  <c:v>0.28912599999999999</c:v>
                </c:pt>
                <c:pt idx="53">
                  <c:v>0.33308199999999999</c:v>
                </c:pt>
                <c:pt idx="54">
                  <c:v>0.26888200000000001</c:v>
                </c:pt>
                <c:pt idx="55">
                  <c:v>0.232181</c:v>
                </c:pt>
                <c:pt idx="56">
                  <c:v>0.345053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674-2A48-8465-B3D64B44051B}"/>
            </c:ext>
          </c:extLst>
        </c:ser>
        <c:ser>
          <c:idx val="5"/>
          <c:order val="5"/>
          <c:tx>
            <c:strRef>
              <c:f>'8486_final_update'!$G$1</c:f>
              <c:strCache>
                <c:ptCount val="1"/>
                <c:pt idx="0">
                  <c:v>US</c:v>
                </c:pt>
              </c:strCache>
            </c:strRef>
          </c:tx>
          <c:marker>
            <c:symbol val="none"/>
          </c:marker>
          <c:cat>
            <c:strRef>
              <c:f>'8486_final_update'!$A$2:$A$58</c:f>
              <c:strCache>
                <c:ptCount val="55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  <c:pt idx="51">
                  <c:v>2021:4</c:v>
                </c:pt>
                <c:pt idx="54">
                  <c:v>2021:7</c:v>
                </c:pt>
              </c:strCache>
            </c:strRef>
          </c:cat>
          <c:val>
            <c:numRef>
              <c:f>'8486_final_update'!$G$2:$G$58</c:f>
              <c:numCache>
                <c:formatCode>General</c:formatCode>
                <c:ptCount val="57"/>
                <c:pt idx="0">
                  <c:v>0.206125</c:v>
                </c:pt>
                <c:pt idx="1">
                  <c:v>0.13764699999999999</c:v>
                </c:pt>
                <c:pt idx="2">
                  <c:v>0.16944600000000001</c:v>
                </c:pt>
                <c:pt idx="3">
                  <c:v>0.23722199999999999</c:v>
                </c:pt>
                <c:pt idx="4">
                  <c:v>0.322239</c:v>
                </c:pt>
                <c:pt idx="5">
                  <c:v>0.23449999999999999</c:v>
                </c:pt>
                <c:pt idx="6">
                  <c:v>0.20136200000000001</c:v>
                </c:pt>
                <c:pt idx="7">
                  <c:v>0.15623799999999999</c:v>
                </c:pt>
                <c:pt idx="8">
                  <c:v>0.18063000000000001</c:v>
                </c:pt>
                <c:pt idx="9">
                  <c:v>0.26824599999999998</c:v>
                </c:pt>
                <c:pt idx="10">
                  <c:v>0.24797</c:v>
                </c:pt>
                <c:pt idx="11">
                  <c:v>0.242615</c:v>
                </c:pt>
                <c:pt idx="12">
                  <c:v>0.41631699999999999</c:v>
                </c:pt>
                <c:pt idx="13">
                  <c:v>0.20584</c:v>
                </c:pt>
                <c:pt idx="14">
                  <c:v>0.30946200000000001</c:v>
                </c:pt>
                <c:pt idx="15">
                  <c:v>0.34747699999999998</c:v>
                </c:pt>
                <c:pt idx="16">
                  <c:v>0.43304599999999999</c:v>
                </c:pt>
                <c:pt idx="17">
                  <c:v>0.451156</c:v>
                </c:pt>
                <c:pt idx="18">
                  <c:v>0.497975</c:v>
                </c:pt>
                <c:pt idx="19">
                  <c:v>0.39408399999999999</c:v>
                </c:pt>
                <c:pt idx="20">
                  <c:v>0.36047400000000002</c:v>
                </c:pt>
                <c:pt idx="21">
                  <c:v>0.18168799999999999</c:v>
                </c:pt>
                <c:pt idx="22">
                  <c:v>0.17205300000000001</c:v>
                </c:pt>
                <c:pt idx="23">
                  <c:v>0.26655699999999999</c:v>
                </c:pt>
                <c:pt idx="24">
                  <c:v>0.244005</c:v>
                </c:pt>
                <c:pt idx="25">
                  <c:v>0.13793900000000001</c:v>
                </c:pt>
                <c:pt idx="26">
                  <c:v>0.262461</c:v>
                </c:pt>
                <c:pt idx="27">
                  <c:v>0.40321099999999999</c:v>
                </c:pt>
                <c:pt idx="28">
                  <c:v>0.32739699999999999</c:v>
                </c:pt>
                <c:pt idx="29">
                  <c:v>0.36444100000000001</c:v>
                </c:pt>
                <c:pt idx="30">
                  <c:v>0.47866799999999998</c:v>
                </c:pt>
                <c:pt idx="31">
                  <c:v>0.43631900000000001</c:v>
                </c:pt>
                <c:pt idx="32">
                  <c:v>0.28114099999999997</c:v>
                </c:pt>
                <c:pt idx="33">
                  <c:v>0.39142399999999999</c:v>
                </c:pt>
                <c:pt idx="34">
                  <c:v>0.35871199999999998</c:v>
                </c:pt>
                <c:pt idx="35">
                  <c:v>0.45019900000000002</c:v>
                </c:pt>
                <c:pt idx="36">
                  <c:v>0.38932299999999997</c:v>
                </c:pt>
                <c:pt idx="37">
                  <c:v>0.35416900000000001</c:v>
                </c:pt>
                <c:pt idx="38">
                  <c:v>0.42535499999999998</c:v>
                </c:pt>
                <c:pt idx="39">
                  <c:v>0.48600300000000002</c:v>
                </c:pt>
                <c:pt idx="40">
                  <c:v>0.34868700000000002</c:v>
                </c:pt>
                <c:pt idx="41">
                  <c:v>0.499529</c:v>
                </c:pt>
                <c:pt idx="42">
                  <c:v>0.46755600000000003</c:v>
                </c:pt>
                <c:pt idx="43">
                  <c:v>0.48946499999999998</c:v>
                </c:pt>
                <c:pt idx="44">
                  <c:v>0.65353300000000003</c:v>
                </c:pt>
                <c:pt idx="45">
                  <c:v>0.51294300000000004</c:v>
                </c:pt>
                <c:pt idx="46">
                  <c:v>0.391712</c:v>
                </c:pt>
                <c:pt idx="47">
                  <c:v>0.32064500000000001</c:v>
                </c:pt>
                <c:pt idx="48">
                  <c:v>0.52499700000000005</c:v>
                </c:pt>
                <c:pt idx="49">
                  <c:v>0.55357800000000001</c:v>
                </c:pt>
                <c:pt idx="50">
                  <c:v>0.65395899999999996</c:v>
                </c:pt>
                <c:pt idx="51">
                  <c:v>0.604819</c:v>
                </c:pt>
                <c:pt idx="52">
                  <c:v>0.56292600000000004</c:v>
                </c:pt>
                <c:pt idx="53">
                  <c:v>0.68634099999999998</c:v>
                </c:pt>
                <c:pt idx="54">
                  <c:v>0.568577</c:v>
                </c:pt>
                <c:pt idx="55">
                  <c:v>0.64188100000000003</c:v>
                </c:pt>
                <c:pt idx="56">
                  <c:v>0.47675499999999998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674-2A48-8465-B3D64B44051B}"/>
            </c:ext>
          </c:extLst>
        </c:ser>
        <c:ser>
          <c:idx val="6"/>
          <c:order val="6"/>
          <c:tx>
            <c:strRef>
              <c:f>'8486_final_update'!$H$1</c:f>
              <c:strCache>
                <c:ptCount val="1"/>
                <c:pt idx="0">
                  <c:v>Sum</c:v>
                </c:pt>
              </c:strCache>
            </c:strRef>
          </c:tx>
          <c:marker>
            <c:symbol val="none"/>
          </c:marker>
          <c:cat>
            <c:strRef>
              <c:f>'8486_final_update'!$A$2:$A$58</c:f>
              <c:strCache>
                <c:ptCount val="55"/>
                <c:pt idx="0">
                  <c:v>2017:1</c:v>
                </c:pt>
                <c:pt idx="3">
                  <c:v>2017:4</c:v>
                </c:pt>
                <c:pt idx="6">
                  <c:v>2017:7</c:v>
                </c:pt>
                <c:pt idx="9">
                  <c:v>2017:10</c:v>
                </c:pt>
                <c:pt idx="12">
                  <c:v>2018:1</c:v>
                </c:pt>
                <c:pt idx="15">
                  <c:v>2018:4</c:v>
                </c:pt>
                <c:pt idx="18">
                  <c:v>2018:7</c:v>
                </c:pt>
                <c:pt idx="21">
                  <c:v>2018:10</c:v>
                </c:pt>
                <c:pt idx="24">
                  <c:v>2019:1</c:v>
                </c:pt>
                <c:pt idx="27">
                  <c:v>2019:4</c:v>
                </c:pt>
                <c:pt idx="30">
                  <c:v>2019:7</c:v>
                </c:pt>
                <c:pt idx="33">
                  <c:v>2019:10</c:v>
                </c:pt>
                <c:pt idx="36">
                  <c:v>2020:1</c:v>
                </c:pt>
                <c:pt idx="39">
                  <c:v>2020:4</c:v>
                </c:pt>
                <c:pt idx="42">
                  <c:v>2020:7</c:v>
                </c:pt>
                <c:pt idx="45">
                  <c:v>2020:10</c:v>
                </c:pt>
                <c:pt idx="48">
                  <c:v>2021:1</c:v>
                </c:pt>
                <c:pt idx="51">
                  <c:v>2021:4</c:v>
                </c:pt>
                <c:pt idx="54">
                  <c:v>2021:7</c:v>
                </c:pt>
              </c:strCache>
            </c:strRef>
          </c:cat>
          <c:val>
            <c:numRef>
              <c:f>'8486_final_update'!$H$2:$H$58</c:f>
              <c:numCache>
                <c:formatCode>General</c:formatCode>
                <c:ptCount val="57"/>
                <c:pt idx="0">
                  <c:v>1.6713369999999999</c:v>
                </c:pt>
                <c:pt idx="1">
                  <c:v>1.6181010000000002</c:v>
                </c:pt>
                <c:pt idx="2">
                  <c:v>1.4005829999999999</c:v>
                </c:pt>
                <c:pt idx="3">
                  <c:v>1.261455</c:v>
                </c:pt>
                <c:pt idx="4">
                  <c:v>1.4672239999999999</c:v>
                </c:pt>
                <c:pt idx="5">
                  <c:v>1.5354759999999998</c:v>
                </c:pt>
                <c:pt idx="6">
                  <c:v>1.224259</c:v>
                </c:pt>
                <c:pt idx="7">
                  <c:v>1.093232</c:v>
                </c:pt>
                <c:pt idx="8">
                  <c:v>1.4803510000000002</c:v>
                </c:pt>
                <c:pt idx="9">
                  <c:v>1.5087619999999999</c:v>
                </c:pt>
                <c:pt idx="10">
                  <c:v>1.73824</c:v>
                </c:pt>
                <c:pt idx="11">
                  <c:v>1.763917</c:v>
                </c:pt>
                <c:pt idx="12">
                  <c:v>2.3075550000000002</c:v>
                </c:pt>
                <c:pt idx="13">
                  <c:v>1.5567869999999999</c:v>
                </c:pt>
                <c:pt idx="14">
                  <c:v>2.6176250000000003</c:v>
                </c:pt>
                <c:pt idx="15">
                  <c:v>2.43364</c:v>
                </c:pt>
                <c:pt idx="16">
                  <c:v>2.590096</c:v>
                </c:pt>
                <c:pt idx="17">
                  <c:v>2.9020670000000002</c:v>
                </c:pt>
                <c:pt idx="18">
                  <c:v>2.6966609999999998</c:v>
                </c:pt>
                <c:pt idx="19">
                  <c:v>2.8551199999999999</c:v>
                </c:pt>
                <c:pt idx="20">
                  <c:v>2.7835819999999996</c:v>
                </c:pt>
                <c:pt idx="21">
                  <c:v>1.9033009999999999</c:v>
                </c:pt>
                <c:pt idx="22">
                  <c:v>1.7108179999999999</c:v>
                </c:pt>
                <c:pt idx="23">
                  <c:v>2.0493459999999999</c:v>
                </c:pt>
                <c:pt idx="24">
                  <c:v>1.8261090000000002</c:v>
                </c:pt>
                <c:pt idx="25">
                  <c:v>1.5825110000000002</c:v>
                </c:pt>
                <c:pt idx="26">
                  <c:v>2.0307189999999999</c:v>
                </c:pt>
                <c:pt idx="27">
                  <c:v>2.0376910000000001</c:v>
                </c:pt>
                <c:pt idx="28">
                  <c:v>1.8853049999999998</c:v>
                </c:pt>
                <c:pt idx="29">
                  <c:v>2.0141660000000003</c:v>
                </c:pt>
                <c:pt idx="30">
                  <c:v>2.0441059999999998</c:v>
                </c:pt>
                <c:pt idx="31">
                  <c:v>2.0942149999999997</c:v>
                </c:pt>
                <c:pt idx="32">
                  <c:v>1.7742749999999998</c:v>
                </c:pt>
                <c:pt idx="33">
                  <c:v>2.1633830000000001</c:v>
                </c:pt>
                <c:pt idx="34">
                  <c:v>2.2552970000000001</c:v>
                </c:pt>
                <c:pt idx="35">
                  <c:v>2.5310839999999999</c:v>
                </c:pt>
                <c:pt idx="36">
                  <c:v>2.0404360000000001</c:v>
                </c:pt>
                <c:pt idx="37">
                  <c:v>1.8813319999999998</c:v>
                </c:pt>
                <c:pt idx="38">
                  <c:v>2.3300740000000002</c:v>
                </c:pt>
                <c:pt idx="39">
                  <c:v>2.5034390000000002</c:v>
                </c:pt>
                <c:pt idx="40">
                  <c:v>2.1133800000000003</c:v>
                </c:pt>
                <c:pt idx="41">
                  <c:v>2.390304</c:v>
                </c:pt>
                <c:pt idx="42">
                  <c:v>2.4074690000000003</c:v>
                </c:pt>
                <c:pt idx="43">
                  <c:v>2.9753320000000003</c:v>
                </c:pt>
                <c:pt idx="44">
                  <c:v>3.0442</c:v>
                </c:pt>
                <c:pt idx="45">
                  <c:v>2.5326399999999998</c:v>
                </c:pt>
                <c:pt idx="46">
                  <c:v>2.6744630000000003</c:v>
                </c:pt>
                <c:pt idx="47">
                  <c:v>2.2109960000000002</c:v>
                </c:pt>
                <c:pt idx="48">
                  <c:v>2.9343360000000001</c:v>
                </c:pt>
                <c:pt idx="49">
                  <c:v>2.5536409999999998</c:v>
                </c:pt>
                <c:pt idx="50">
                  <c:v>3.224253</c:v>
                </c:pt>
                <c:pt idx="51">
                  <c:v>3.2486100000000002</c:v>
                </c:pt>
                <c:pt idx="52">
                  <c:v>3.1478440000000001</c:v>
                </c:pt>
                <c:pt idx="53">
                  <c:v>3.59341</c:v>
                </c:pt>
                <c:pt idx="54">
                  <c:v>2.947092</c:v>
                </c:pt>
                <c:pt idx="55">
                  <c:v>2.9190400000000007</c:v>
                </c:pt>
                <c:pt idx="56">
                  <c:v>2.9259899999999996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674-2A48-8465-B3D64B440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4168832"/>
        <c:axId val="164170368"/>
      </c:lineChart>
      <c:catAx>
        <c:axId val="164168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/>
                <a:cs typeface="Times New Roman"/>
              </a:defRPr>
            </a:pPr>
            <a:endParaRPr lang="en-US"/>
          </a:p>
        </c:txPr>
        <c:crossAx val="164170368"/>
        <c:crosses val="autoZero"/>
        <c:auto val="1"/>
        <c:lblAlgn val="ctr"/>
        <c:lblOffset val="100"/>
        <c:noMultiLvlLbl val="0"/>
      </c:catAx>
      <c:valAx>
        <c:axId val="164170368"/>
        <c:scaling>
          <c:orientation val="minMax"/>
          <c:max val="4"/>
          <c:min val="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altLang="zh-CN" b="0">
                    <a:latin typeface="Times New Roman"/>
                    <a:cs typeface="Times New Roman"/>
                  </a:rPr>
                  <a:t>USD billion</a:t>
                </a:r>
                <a:endParaRPr lang="zh-CN" altLang="en-US" b="0">
                  <a:latin typeface="Times New Roman"/>
                  <a:cs typeface="Times New Roman"/>
                </a:endParaRPr>
              </a:p>
            </c:rich>
          </c:tx>
          <c:layout>
            <c:manualLayout>
              <c:xMode val="edge"/>
              <c:yMode val="edge"/>
              <c:x val="0.90334312383044801"/>
              <c:y val="8.07477979843267E-2"/>
            </c:manualLayout>
          </c:layout>
          <c:overlay val="0"/>
        </c:title>
        <c:numFmt formatCode="General" sourceLinked="1"/>
        <c:majorTickMark val="out"/>
        <c:minorTickMark val="none"/>
        <c:tickLblPos val="high"/>
        <c:txPr>
          <a:bodyPr/>
          <a:lstStyle/>
          <a:p>
            <a:pPr>
              <a:defRPr>
                <a:latin typeface="Times New Roman"/>
                <a:cs typeface="Times New Roman"/>
              </a:defRPr>
            </a:pPr>
            <a:endParaRPr lang="en-US"/>
          </a:p>
        </c:txPr>
        <c:crossAx val="164168832"/>
        <c:crosses val="autoZero"/>
        <c:crossBetween val="between"/>
        <c:majorUnit val="1"/>
        <c:minorUnit val="0.2"/>
      </c:valAx>
    </c:plotArea>
    <c:legend>
      <c:legendPos val="b"/>
      <c:overlay val="0"/>
      <c:txPr>
        <a:bodyPr/>
        <a:lstStyle/>
        <a:p>
          <a:pPr>
            <a:defRPr>
              <a:latin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296108647207901E-2"/>
          <c:y val="3.3240995158368702E-2"/>
          <c:w val="0.90855319324329797"/>
          <c:h val="0.83989824291988302"/>
        </c:manualLayout>
      </c:layout>
      <c:lineChart>
        <c:grouping val="standard"/>
        <c:varyColors val="0"/>
        <c:ser>
          <c:idx val="0"/>
          <c:order val="0"/>
          <c:tx>
            <c:strRef>
              <c:f>'8486_final_update'!$B$61</c:f>
              <c:strCache>
                <c:ptCount val="1"/>
                <c:pt idx="0">
                  <c:v>Japan</c:v>
                </c:pt>
              </c:strCache>
            </c:strRef>
          </c:tx>
          <c:marker>
            <c:symbol val="none"/>
          </c:marker>
          <c:cat>
            <c:strRef>
              <c:f>'8486_final_update'!$A$62:$A$97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'8486_final_update'!$B$62:$B$97</c:f>
              <c:numCache>
                <c:formatCode>General</c:formatCode>
                <c:ptCount val="36"/>
                <c:pt idx="0">
                  <c:v>0.78747900000000004</c:v>
                </c:pt>
                <c:pt idx="1">
                  <c:v>0.55249599999999999</c:v>
                </c:pt>
                <c:pt idx="2">
                  <c:v>0.97694999999999999</c:v>
                </c:pt>
                <c:pt idx="3">
                  <c:v>1.0103899999999999</c:v>
                </c:pt>
                <c:pt idx="4">
                  <c:v>0.99583600000000005</c:v>
                </c:pt>
                <c:pt idx="5">
                  <c:v>1.0135400000000001</c:v>
                </c:pt>
                <c:pt idx="6">
                  <c:v>1.02498</c:v>
                </c:pt>
                <c:pt idx="7">
                  <c:v>1.14846</c:v>
                </c:pt>
                <c:pt idx="8">
                  <c:v>1.02929</c:v>
                </c:pt>
                <c:pt idx="9">
                  <c:v>0.67957199999999995</c:v>
                </c:pt>
                <c:pt idx="10">
                  <c:v>0.71440999999999999</c:v>
                </c:pt>
                <c:pt idx="11">
                  <c:v>0.61058400000000002</c:v>
                </c:pt>
                <c:pt idx="12">
                  <c:v>0.56263799999999997</c:v>
                </c:pt>
                <c:pt idx="13">
                  <c:v>0.66643399999999997</c:v>
                </c:pt>
                <c:pt idx="14">
                  <c:v>0.92360299999999995</c:v>
                </c:pt>
                <c:pt idx="15">
                  <c:v>0.60648500000000005</c:v>
                </c:pt>
                <c:pt idx="16">
                  <c:v>0.65256499999999995</c:v>
                </c:pt>
                <c:pt idx="17">
                  <c:v>0.87140099999999998</c:v>
                </c:pt>
                <c:pt idx="18">
                  <c:v>0.77024999999999999</c:v>
                </c:pt>
                <c:pt idx="19">
                  <c:v>0.78514899999999999</c:v>
                </c:pt>
                <c:pt idx="20">
                  <c:v>0.76893299999999998</c:v>
                </c:pt>
                <c:pt idx="21">
                  <c:v>0.72745499999999996</c:v>
                </c:pt>
                <c:pt idx="22">
                  <c:v>0.74309499999999995</c:v>
                </c:pt>
                <c:pt idx="23">
                  <c:v>0.83789400000000003</c:v>
                </c:pt>
                <c:pt idx="24">
                  <c:v>0.55506500000000003</c:v>
                </c:pt>
                <c:pt idx="25">
                  <c:v>0.56938</c:v>
                </c:pt>
                <c:pt idx="26">
                  <c:v>0.92245100000000002</c:v>
                </c:pt>
                <c:pt idx="27">
                  <c:v>0.70474700000000001</c:v>
                </c:pt>
                <c:pt idx="28">
                  <c:v>0.64001600000000003</c:v>
                </c:pt>
                <c:pt idx="29">
                  <c:v>0.65705999999999998</c:v>
                </c:pt>
                <c:pt idx="30">
                  <c:v>0.77961400000000003</c:v>
                </c:pt>
                <c:pt idx="31">
                  <c:v>1.0375300000000001</c:v>
                </c:pt>
                <c:pt idx="32">
                  <c:v>1.0855999999999999</c:v>
                </c:pt>
                <c:pt idx="33">
                  <c:v>0.90737000000000001</c:v>
                </c:pt>
                <c:pt idx="34">
                  <c:v>0.868757</c:v>
                </c:pt>
                <c:pt idx="35">
                  <c:v>0.92196900000000004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0E-124D-BCA0-E6D0F03536F8}"/>
            </c:ext>
          </c:extLst>
        </c:ser>
        <c:ser>
          <c:idx val="1"/>
          <c:order val="1"/>
          <c:tx>
            <c:strRef>
              <c:f>'8486_final_update'!$C$61</c:f>
              <c:strCache>
                <c:ptCount val="1"/>
                <c:pt idx="0">
                  <c:v>Netherlands</c:v>
                </c:pt>
              </c:strCache>
            </c:strRef>
          </c:tx>
          <c:marker>
            <c:symbol val="none"/>
          </c:marker>
          <c:cat>
            <c:strRef>
              <c:f>'8486_final_update'!$A$62:$A$97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'8486_final_update'!$C$62:$C$97</c:f>
              <c:numCache>
                <c:formatCode>General</c:formatCode>
                <c:ptCount val="36"/>
                <c:pt idx="0">
                  <c:v>0.27948899999999999</c:v>
                </c:pt>
                <c:pt idx="1">
                  <c:v>0.17019999999999999</c:v>
                </c:pt>
                <c:pt idx="2">
                  <c:v>0.302537</c:v>
                </c:pt>
                <c:pt idx="3">
                  <c:v>0.12582199999999999</c:v>
                </c:pt>
                <c:pt idx="4">
                  <c:v>0.21373200000000001</c:v>
                </c:pt>
                <c:pt idx="5">
                  <c:v>0.33180300000000001</c:v>
                </c:pt>
                <c:pt idx="6">
                  <c:v>4.1998000000000001E-2</c:v>
                </c:pt>
                <c:pt idx="7">
                  <c:v>0.18731</c:v>
                </c:pt>
                <c:pt idx="8">
                  <c:v>0.30596899999999999</c:v>
                </c:pt>
                <c:pt idx="9">
                  <c:v>3.9607000000000003E-2</c:v>
                </c:pt>
                <c:pt idx="10">
                  <c:v>1.0737E-2</c:v>
                </c:pt>
                <c:pt idx="11">
                  <c:v>0.51206499999999999</c:v>
                </c:pt>
                <c:pt idx="12">
                  <c:v>6.7264000000000004E-2</c:v>
                </c:pt>
                <c:pt idx="13">
                  <c:v>7.5434000000000001E-2</c:v>
                </c:pt>
                <c:pt idx="14">
                  <c:v>0.119718</c:v>
                </c:pt>
                <c:pt idx="15">
                  <c:v>0.212254</c:v>
                </c:pt>
                <c:pt idx="16">
                  <c:v>0.10983800000000001</c:v>
                </c:pt>
                <c:pt idx="17">
                  <c:v>6.8435999999999997E-2</c:v>
                </c:pt>
                <c:pt idx="18">
                  <c:v>0.113805</c:v>
                </c:pt>
                <c:pt idx="19">
                  <c:v>7.5881000000000004E-2</c:v>
                </c:pt>
                <c:pt idx="20">
                  <c:v>0.14591699999999999</c:v>
                </c:pt>
                <c:pt idx="21">
                  <c:v>0.26224700000000001</c:v>
                </c:pt>
                <c:pt idx="22">
                  <c:v>0.146955</c:v>
                </c:pt>
                <c:pt idx="23">
                  <c:v>0.28497899999999998</c:v>
                </c:pt>
                <c:pt idx="24">
                  <c:v>0.20124500000000001</c:v>
                </c:pt>
                <c:pt idx="25">
                  <c:v>0.119447</c:v>
                </c:pt>
                <c:pt idx="26">
                  <c:v>0.12474200000000001</c:v>
                </c:pt>
                <c:pt idx="27">
                  <c:v>0.26774999999999999</c:v>
                </c:pt>
                <c:pt idx="28">
                  <c:v>0.26437699999999997</c:v>
                </c:pt>
                <c:pt idx="29">
                  <c:v>0.38693100000000002</c:v>
                </c:pt>
                <c:pt idx="30">
                  <c:v>0.153308</c:v>
                </c:pt>
                <c:pt idx="31">
                  <c:v>0.488952</c:v>
                </c:pt>
                <c:pt idx="32">
                  <c:v>0.258191</c:v>
                </c:pt>
                <c:pt idx="33">
                  <c:v>8.6553000000000005E-2</c:v>
                </c:pt>
                <c:pt idx="34">
                  <c:v>0.31427100000000002</c:v>
                </c:pt>
                <c:pt idx="35">
                  <c:v>0.13592899999999999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0E-124D-BCA0-E6D0F03536F8}"/>
            </c:ext>
          </c:extLst>
        </c:ser>
        <c:ser>
          <c:idx val="2"/>
          <c:order val="2"/>
          <c:tx>
            <c:strRef>
              <c:f>'8486_final_update'!$D$61</c:f>
              <c:strCache>
                <c:ptCount val="1"/>
                <c:pt idx="0">
                  <c:v>S.Korea</c:v>
                </c:pt>
              </c:strCache>
            </c:strRef>
          </c:tx>
          <c:marker>
            <c:symbol val="none"/>
          </c:marker>
          <c:cat>
            <c:strRef>
              <c:f>'8486_final_update'!$A$62:$A$97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'8486_final_update'!$D$62:$D$97</c:f>
              <c:numCache>
                <c:formatCode>General</c:formatCode>
                <c:ptCount val="36"/>
                <c:pt idx="0">
                  <c:v>0.373419</c:v>
                </c:pt>
                <c:pt idx="1">
                  <c:v>0.39035500000000001</c:v>
                </c:pt>
                <c:pt idx="2">
                  <c:v>0.60921700000000001</c:v>
                </c:pt>
                <c:pt idx="3">
                  <c:v>0.49038500000000002</c:v>
                </c:pt>
                <c:pt idx="4">
                  <c:v>0.46490599999999999</c:v>
                </c:pt>
                <c:pt idx="5">
                  <c:v>0.50787800000000005</c:v>
                </c:pt>
                <c:pt idx="6">
                  <c:v>0.66898999999999997</c:v>
                </c:pt>
                <c:pt idx="7">
                  <c:v>0.60840700000000003</c:v>
                </c:pt>
                <c:pt idx="8">
                  <c:v>0.77947200000000005</c:v>
                </c:pt>
                <c:pt idx="9">
                  <c:v>0.72058199999999994</c:v>
                </c:pt>
                <c:pt idx="10">
                  <c:v>0.52664</c:v>
                </c:pt>
                <c:pt idx="11">
                  <c:v>0.37354599999999999</c:v>
                </c:pt>
                <c:pt idx="12">
                  <c:v>0.56098199999999998</c:v>
                </c:pt>
                <c:pt idx="13">
                  <c:v>0.404943</c:v>
                </c:pt>
                <c:pt idx="14">
                  <c:v>0.38122299999999998</c:v>
                </c:pt>
                <c:pt idx="15">
                  <c:v>0.47305799999999998</c:v>
                </c:pt>
                <c:pt idx="16">
                  <c:v>0.42000900000000002</c:v>
                </c:pt>
                <c:pt idx="17">
                  <c:v>0.40154299999999998</c:v>
                </c:pt>
                <c:pt idx="18">
                  <c:v>0.40244000000000002</c:v>
                </c:pt>
                <c:pt idx="19">
                  <c:v>0.32464199999999999</c:v>
                </c:pt>
                <c:pt idx="20">
                  <c:v>0.308726</c:v>
                </c:pt>
                <c:pt idx="21">
                  <c:v>0.41054400000000002</c:v>
                </c:pt>
                <c:pt idx="22">
                  <c:v>0.51924300000000001</c:v>
                </c:pt>
                <c:pt idx="23">
                  <c:v>0.60097800000000001</c:v>
                </c:pt>
                <c:pt idx="24">
                  <c:v>0.51475800000000005</c:v>
                </c:pt>
                <c:pt idx="25">
                  <c:v>0.49596699999999999</c:v>
                </c:pt>
                <c:pt idx="26">
                  <c:v>0.44017800000000001</c:v>
                </c:pt>
                <c:pt idx="27">
                  <c:v>0.54027899999999995</c:v>
                </c:pt>
                <c:pt idx="28">
                  <c:v>0.40386899999999998</c:v>
                </c:pt>
                <c:pt idx="29">
                  <c:v>0.41774800000000001</c:v>
                </c:pt>
                <c:pt idx="30">
                  <c:v>0.49239899999999998</c:v>
                </c:pt>
                <c:pt idx="31">
                  <c:v>0.52404899999999999</c:v>
                </c:pt>
                <c:pt idx="32">
                  <c:v>0.53570399999999996</c:v>
                </c:pt>
                <c:pt idx="33">
                  <c:v>0.46806300000000001</c:v>
                </c:pt>
                <c:pt idx="34">
                  <c:v>0.683697</c:v>
                </c:pt>
                <c:pt idx="35">
                  <c:v>0.45563399999999998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0E-124D-BCA0-E6D0F03536F8}"/>
            </c:ext>
          </c:extLst>
        </c:ser>
        <c:ser>
          <c:idx val="3"/>
          <c:order val="3"/>
          <c:tx>
            <c:strRef>
              <c:f>'8486_final_update'!$E$61</c:f>
              <c:strCache>
                <c:ptCount val="1"/>
                <c:pt idx="0">
                  <c:v>Singapore</c:v>
                </c:pt>
              </c:strCache>
            </c:strRef>
          </c:tx>
          <c:marker>
            <c:symbol val="none"/>
          </c:marker>
          <c:cat>
            <c:strRef>
              <c:f>'8486_final_update'!$A$62:$A$97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'8486_final_update'!$E$62:$E$97</c:f>
              <c:numCache>
                <c:formatCode>General</c:formatCode>
                <c:ptCount val="36"/>
                <c:pt idx="0">
                  <c:v>0.25065799999999999</c:v>
                </c:pt>
                <c:pt idx="1">
                  <c:v>8.6541999999999994E-2</c:v>
                </c:pt>
                <c:pt idx="2">
                  <c:v>0.17908399999999999</c:v>
                </c:pt>
                <c:pt idx="3">
                  <c:v>0.24099699999999999</c:v>
                </c:pt>
                <c:pt idx="4">
                  <c:v>0.20816999999999999</c:v>
                </c:pt>
                <c:pt idx="5">
                  <c:v>0.21487500000000001</c:v>
                </c:pt>
                <c:pt idx="6">
                  <c:v>0.282331</c:v>
                </c:pt>
                <c:pt idx="7">
                  <c:v>0.179505</c:v>
                </c:pt>
                <c:pt idx="8">
                  <c:v>0.14461099999999999</c:v>
                </c:pt>
                <c:pt idx="9">
                  <c:v>0.12066</c:v>
                </c:pt>
                <c:pt idx="10">
                  <c:v>8.1040000000000001E-2</c:v>
                </c:pt>
                <c:pt idx="11">
                  <c:v>0.142568</c:v>
                </c:pt>
                <c:pt idx="12">
                  <c:v>9.0939999999999993E-2</c:v>
                </c:pt>
                <c:pt idx="13">
                  <c:v>2.3605000000000001E-2</c:v>
                </c:pt>
                <c:pt idx="14">
                  <c:v>5.4178999999999998E-2</c:v>
                </c:pt>
                <c:pt idx="15">
                  <c:v>0.15248500000000001</c:v>
                </c:pt>
                <c:pt idx="16">
                  <c:v>0.16836200000000001</c:v>
                </c:pt>
                <c:pt idx="17">
                  <c:v>0.18093600000000001</c:v>
                </c:pt>
                <c:pt idx="18">
                  <c:v>0.144395</c:v>
                </c:pt>
                <c:pt idx="19">
                  <c:v>0.23979400000000001</c:v>
                </c:pt>
                <c:pt idx="20">
                  <c:v>0.13265099999999999</c:v>
                </c:pt>
                <c:pt idx="21">
                  <c:v>0.22397900000000001</c:v>
                </c:pt>
                <c:pt idx="22">
                  <c:v>0.21771299999999999</c:v>
                </c:pt>
                <c:pt idx="23">
                  <c:v>0.171537</c:v>
                </c:pt>
                <c:pt idx="24">
                  <c:v>0.21623800000000001</c:v>
                </c:pt>
                <c:pt idx="25">
                  <c:v>0.13652800000000001</c:v>
                </c:pt>
                <c:pt idx="26">
                  <c:v>0.21489900000000001</c:v>
                </c:pt>
                <c:pt idx="27">
                  <c:v>0.28294799999999998</c:v>
                </c:pt>
                <c:pt idx="28">
                  <c:v>0.20305200000000001</c:v>
                </c:pt>
                <c:pt idx="29">
                  <c:v>0.24673500000000001</c:v>
                </c:pt>
                <c:pt idx="30">
                  <c:v>0.26279000000000002</c:v>
                </c:pt>
                <c:pt idx="31">
                  <c:v>0.20707300000000001</c:v>
                </c:pt>
                <c:pt idx="32">
                  <c:v>0.37628400000000001</c:v>
                </c:pt>
                <c:pt idx="33">
                  <c:v>0.35315400000000002</c:v>
                </c:pt>
                <c:pt idx="34">
                  <c:v>0.175344</c:v>
                </c:pt>
                <c:pt idx="35">
                  <c:v>0.16521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20E-124D-BCA0-E6D0F03536F8}"/>
            </c:ext>
          </c:extLst>
        </c:ser>
        <c:ser>
          <c:idx val="4"/>
          <c:order val="4"/>
          <c:tx>
            <c:strRef>
              <c:f>'8486_final_update'!$F$61</c:f>
              <c:strCache>
                <c:ptCount val="1"/>
                <c:pt idx="0">
                  <c:v>Taiwan</c:v>
                </c:pt>
              </c:strCache>
            </c:strRef>
          </c:tx>
          <c:marker>
            <c:symbol val="none"/>
          </c:marker>
          <c:cat>
            <c:strRef>
              <c:f>'8486_final_update'!$A$62:$A$97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'8486_final_update'!$F$62:$F$97</c:f>
              <c:numCache>
                <c:formatCode>General</c:formatCode>
                <c:ptCount val="36"/>
                <c:pt idx="0">
                  <c:v>0.20019300000000001</c:v>
                </c:pt>
                <c:pt idx="1">
                  <c:v>0.15135399999999999</c:v>
                </c:pt>
                <c:pt idx="2">
                  <c:v>0.24037500000000001</c:v>
                </c:pt>
                <c:pt idx="3">
                  <c:v>0.21856900000000001</c:v>
                </c:pt>
                <c:pt idx="4">
                  <c:v>0.27440599999999998</c:v>
                </c:pt>
                <c:pt idx="5">
                  <c:v>0.38281500000000002</c:v>
                </c:pt>
                <c:pt idx="6">
                  <c:v>0.18038699999999999</c:v>
                </c:pt>
                <c:pt idx="7">
                  <c:v>0.33735399999999999</c:v>
                </c:pt>
                <c:pt idx="8">
                  <c:v>0.16376599999999999</c:v>
                </c:pt>
                <c:pt idx="9">
                  <c:v>0.161192</c:v>
                </c:pt>
                <c:pt idx="10">
                  <c:v>0.20593800000000001</c:v>
                </c:pt>
                <c:pt idx="11">
                  <c:v>0.14402599999999999</c:v>
                </c:pt>
                <c:pt idx="12">
                  <c:v>0.30027999999999999</c:v>
                </c:pt>
                <c:pt idx="13">
                  <c:v>0.27415600000000001</c:v>
                </c:pt>
                <c:pt idx="14">
                  <c:v>0.28953499999999999</c:v>
                </c:pt>
                <c:pt idx="15">
                  <c:v>0.19019800000000001</c:v>
                </c:pt>
                <c:pt idx="16">
                  <c:v>0.20713400000000001</c:v>
                </c:pt>
                <c:pt idx="17">
                  <c:v>0.12740899999999999</c:v>
                </c:pt>
                <c:pt idx="18">
                  <c:v>0.134548</c:v>
                </c:pt>
                <c:pt idx="19">
                  <c:v>0.23243</c:v>
                </c:pt>
                <c:pt idx="20">
                  <c:v>0.136907</c:v>
                </c:pt>
                <c:pt idx="21">
                  <c:v>0.147734</c:v>
                </c:pt>
                <c:pt idx="22">
                  <c:v>0.26957900000000001</c:v>
                </c:pt>
                <c:pt idx="23">
                  <c:v>0.185497</c:v>
                </c:pt>
                <c:pt idx="24">
                  <c:v>0.16380700000000001</c:v>
                </c:pt>
                <c:pt idx="25">
                  <c:v>0.205841</c:v>
                </c:pt>
                <c:pt idx="26">
                  <c:v>0.20244899999999999</c:v>
                </c:pt>
                <c:pt idx="27">
                  <c:v>0.22171199999999999</c:v>
                </c:pt>
                <c:pt idx="28">
                  <c:v>0.25337900000000002</c:v>
                </c:pt>
                <c:pt idx="29">
                  <c:v>0.18230099999999999</c:v>
                </c:pt>
                <c:pt idx="30">
                  <c:v>0.25180200000000003</c:v>
                </c:pt>
                <c:pt idx="31">
                  <c:v>0.22826299999999999</c:v>
                </c:pt>
                <c:pt idx="32">
                  <c:v>0.13488800000000001</c:v>
                </c:pt>
                <c:pt idx="33">
                  <c:v>0.20455699999999999</c:v>
                </c:pt>
                <c:pt idx="34">
                  <c:v>0.24068200000000001</c:v>
                </c:pt>
                <c:pt idx="35">
                  <c:v>0.21160899999999999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20E-124D-BCA0-E6D0F03536F8}"/>
            </c:ext>
          </c:extLst>
        </c:ser>
        <c:ser>
          <c:idx val="5"/>
          <c:order val="5"/>
          <c:tx>
            <c:strRef>
              <c:f>'8486_final_update'!$G$61</c:f>
              <c:strCache>
                <c:ptCount val="1"/>
                <c:pt idx="0">
                  <c:v>US</c:v>
                </c:pt>
              </c:strCache>
            </c:strRef>
          </c:tx>
          <c:marker>
            <c:symbol val="none"/>
          </c:marker>
          <c:cat>
            <c:strRef>
              <c:f>'8486_final_update'!$A$62:$A$97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'8486_final_update'!$G$62:$G$97</c:f>
              <c:numCache>
                <c:formatCode>General</c:formatCode>
                <c:ptCount val="36"/>
                <c:pt idx="0">
                  <c:v>0.41631699999999999</c:v>
                </c:pt>
                <c:pt idx="1">
                  <c:v>0.20584</c:v>
                </c:pt>
                <c:pt idx="2">
                  <c:v>0.30946200000000001</c:v>
                </c:pt>
                <c:pt idx="3">
                  <c:v>0.34747699999999998</c:v>
                </c:pt>
                <c:pt idx="4">
                  <c:v>0.43304599999999999</c:v>
                </c:pt>
                <c:pt idx="5">
                  <c:v>0.451156</c:v>
                </c:pt>
                <c:pt idx="6">
                  <c:v>0.497975</c:v>
                </c:pt>
                <c:pt idx="7">
                  <c:v>0.39408399999999999</c:v>
                </c:pt>
                <c:pt idx="8">
                  <c:v>0.36047400000000002</c:v>
                </c:pt>
                <c:pt idx="9">
                  <c:v>0.18168799999999999</c:v>
                </c:pt>
                <c:pt idx="10">
                  <c:v>0.17205300000000001</c:v>
                </c:pt>
                <c:pt idx="11">
                  <c:v>0.26655699999999999</c:v>
                </c:pt>
                <c:pt idx="12">
                  <c:v>0.244005</c:v>
                </c:pt>
                <c:pt idx="13">
                  <c:v>0.13793900000000001</c:v>
                </c:pt>
                <c:pt idx="14">
                  <c:v>0.262461</c:v>
                </c:pt>
                <c:pt idx="15">
                  <c:v>0.40321099999999999</c:v>
                </c:pt>
                <c:pt idx="16">
                  <c:v>0.32739699999999999</c:v>
                </c:pt>
                <c:pt idx="17">
                  <c:v>0.36444100000000001</c:v>
                </c:pt>
                <c:pt idx="18">
                  <c:v>0.47866799999999998</c:v>
                </c:pt>
                <c:pt idx="19">
                  <c:v>0.43631900000000001</c:v>
                </c:pt>
                <c:pt idx="20">
                  <c:v>0.28114099999999997</c:v>
                </c:pt>
                <c:pt idx="21">
                  <c:v>0.39142399999999999</c:v>
                </c:pt>
                <c:pt idx="22">
                  <c:v>0.35871199999999998</c:v>
                </c:pt>
                <c:pt idx="23">
                  <c:v>0.45019900000000002</c:v>
                </c:pt>
                <c:pt idx="24">
                  <c:v>0.38932299999999997</c:v>
                </c:pt>
                <c:pt idx="25">
                  <c:v>0.35416900000000001</c:v>
                </c:pt>
                <c:pt idx="26">
                  <c:v>0.42535499999999998</c:v>
                </c:pt>
                <c:pt idx="27">
                  <c:v>0.48600300000000002</c:v>
                </c:pt>
                <c:pt idx="28">
                  <c:v>0.34868700000000002</c:v>
                </c:pt>
                <c:pt idx="29">
                  <c:v>0.499529</c:v>
                </c:pt>
                <c:pt idx="30">
                  <c:v>0.46755600000000003</c:v>
                </c:pt>
                <c:pt idx="31">
                  <c:v>0.48946499999999998</c:v>
                </c:pt>
                <c:pt idx="32">
                  <c:v>0.65353300000000003</c:v>
                </c:pt>
                <c:pt idx="33">
                  <c:v>0.51294300000000004</c:v>
                </c:pt>
                <c:pt idx="34">
                  <c:v>0.391712</c:v>
                </c:pt>
                <c:pt idx="35">
                  <c:v>0.32064500000000001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20E-124D-BCA0-E6D0F03536F8}"/>
            </c:ext>
          </c:extLst>
        </c:ser>
        <c:ser>
          <c:idx val="6"/>
          <c:order val="6"/>
          <c:tx>
            <c:strRef>
              <c:f>'8486_final_update'!$H$61</c:f>
              <c:strCache>
                <c:ptCount val="1"/>
                <c:pt idx="0">
                  <c:v>Sum</c:v>
                </c:pt>
              </c:strCache>
            </c:strRef>
          </c:tx>
          <c:marker>
            <c:symbol val="none"/>
          </c:marker>
          <c:cat>
            <c:strRef>
              <c:f>'8486_final_update'!$A$62:$A$97</c:f>
              <c:strCache>
                <c:ptCount val="34"/>
                <c:pt idx="0">
                  <c:v>2018:1</c:v>
                </c:pt>
                <c:pt idx="3">
                  <c:v>2018:4</c:v>
                </c:pt>
                <c:pt idx="6">
                  <c:v>2018:7</c:v>
                </c:pt>
                <c:pt idx="9">
                  <c:v>2018:10</c:v>
                </c:pt>
                <c:pt idx="12">
                  <c:v>2019:1</c:v>
                </c:pt>
                <c:pt idx="15">
                  <c:v>2019:4</c:v>
                </c:pt>
                <c:pt idx="18">
                  <c:v>2019:7</c:v>
                </c:pt>
                <c:pt idx="21">
                  <c:v>2019:10</c:v>
                </c:pt>
                <c:pt idx="24">
                  <c:v>2020:1</c:v>
                </c:pt>
                <c:pt idx="27">
                  <c:v>2020:4</c:v>
                </c:pt>
                <c:pt idx="30">
                  <c:v>2020:7</c:v>
                </c:pt>
                <c:pt idx="33">
                  <c:v>2020:10</c:v>
                </c:pt>
              </c:strCache>
            </c:strRef>
          </c:cat>
          <c:val>
            <c:numRef>
              <c:f>'8486_final_update'!$H$62:$H$97</c:f>
              <c:numCache>
                <c:formatCode>General</c:formatCode>
                <c:ptCount val="36"/>
                <c:pt idx="0">
                  <c:v>2.3075550000000002</c:v>
                </c:pt>
                <c:pt idx="1">
                  <c:v>1.5567869999999999</c:v>
                </c:pt>
                <c:pt idx="2">
                  <c:v>2.6176250000000003</c:v>
                </c:pt>
                <c:pt idx="3">
                  <c:v>2.43364</c:v>
                </c:pt>
                <c:pt idx="4">
                  <c:v>2.590096</c:v>
                </c:pt>
                <c:pt idx="5">
                  <c:v>2.9020670000000002</c:v>
                </c:pt>
                <c:pt idx="6">
                  <c:v>2.6966609999999998</c:v>
                </c:pt>
                <c:pt idx="7">
                  <c:v>2.8551199999999999</c:v>
                </c:pt>
                <c:pt idx="8">
                  <c:v>2.7835819999999996</c:v>
                </c:pt>
                <c:pt idx="9">
                  <c:v>1.9033009999999999</c:v>
                </c:pt>
                <c:pt idx="10">
                  <c:v>1.7108179999999999</c:v>
                </c:pt>
                <c:pt idx="11">
                  <c:v>2.0493459999999999</c:v>
                </c:pt>
                <c:pt idx="12">
                  <c:v>1.8261090000000002</c:v>
                </c:pt>
                <c:pt idx="13">
                  <c:v>1.5825110000000002</c:v>
                </c:pt>
                <c:pt idx="14">
                  <c:v>2.0307189999999999</c:v>
                </c:pt>
                <c:pt idx="15">
                  <c:v>2.0376910000000001</c:v>
                </c:pt>
                <c:pt idx="16">
                  <c:v>1.8853049999999998</c:v>
                </c:pt>
                <c:pt idx="17">
                  <c:v>2.0141660000000003</c:v>
                </c:pt>
                <c:pt idx="18">
                  <c:v>2.0441059999999998</c:v>
                </c:pt>
                <c:pt idx="19">
                  <c:v>2.0942149999999997</c:v>
                </c:pt>
                <c:pt idx="20">
                  <c:v>1.7742749999999998</c:v>
                </c:pt>
                <c:pt idx="21">
                  <c:v>2.1633830000000001</c:v>
                </c:pt>
                <c:pt idx="22">
                  <c:v>2.2552970000000001</c:v>
                </c:pt>
                <c:pt idx="23">
                  <c:v>2.5310839999999999</c:v>
                </c:pt>
                <c:pt idx="24">
                  <c:v>2.0404360000000001</c:v>
                </c:pt>
                <c:pt idx="25">
                  <c:v>1.8813319999999998</c:v>
                </c:pt>
                <c:pt idx="26">
                  <c:v>2.3300740000000002</c:v>
                </c:pt>
                <c:pt idx="27">
                  <c:v>2.5034390000000002</c:v>
                </c:pt>
                <c:pt idx="28">
                  <c:v>2.1133800000000003</c:v>
                </c:pt>
                <c:pt idx="29">
                  <c:v>2.390304</c:v>
                </c:pt>
                <c:pt idx="30">
                  <c:v>2.4074690000000003</c:v>
                </c:pt>
                <c:pt idx="31">
                  <c:v>2.9753320000000003</c:v>
                </c:pt>
                <c:pt idx="32">
                  <c:v>3.0442</c:v>
                </c:pt>
                <c:pt idx="33">
                  <c:v>2.5326399999999998</c:v>
                </c:pt>
                <c:pt idx="34">
                  <c:v>2.6744630000000003</c:v>
                </c:pt>
                <c:pt idx="35">
                  <c:v>2.2109960000000002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20E-124D-BCA0-E6D0F0353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4212096"/>
        <c:axId val="164226176"/>
      </c:lineChart>
      <c:catAx>
        <c:axId val="164212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/>
                <a:cs typeface="Times New Roman"/>
              </a:defRPr>
            </a:pPr>
            <a:endParaRPr lang="en-US"/>
          </a:p>
        </c:txPr>
        <c:crossAx val="164226176"/>
        <c:crosses val="autoZero"/>
        <c:auto val="1"/>
        <c:lblAlgn val="ctr"/>
        <c:lblOffset val="100"/>
        <c:noMultiLvlLbl val="0"/>
      </c:catAx>
      <c:valAx>
        <c:axId val="164226176"/>
        <c:scaling>
          <c:orientation val="minMax"/>
          <c:max val="3.5"/>
          <c:min val="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altLang="zh-CN" b="0">
                    <a:latin typeface="Times New Roman"/>
                    <a:cs typeface="Times New Roman"/>
                  </a:rPr>
                  <a:t>USD billion</a:t>
                </a:r>
                <a:endParaRPr lang="zh-CN" altLang="en-US" b="0">
                  <a:latin typeface="Times New Roman"/>
                  <a:cs typeface="Times New Roman"/>
                </a:endParaRPr>
              </a:p>
            </c:rich>
          </c:tx>
          <c:layout>
            <c:manualLayout>
              <c:xMode val="edge"/>
              <c:yMode val="edge"/>
              <c:x val="0.90478356663198201"/>
              <c:y val="8.1603277883689096E-2"/>
            </c:manualLayout>
          </c:layout>
          <c:overlay val="0"/>
        </c:title>
        <c:numFmt formatCode="General" sourceLinked="1"/>
        <c:majorTickMark val="out"/>
        <c:minorTickMark val="none"/>
        <c:tickLblPos val="high"/>
        <c:txPr>
          <a:bodyPr/>
          <a:lstStyle/>
          <a:p>
            <a:pPr>
              <a:defRPr>
                <a:latin typeface="Times New Roman"/>
                <a:cs typeface="Times New Roman"/>
              </a:defRPr>
            </a:pPr>
            <a:endParaRPr lang="en-US"/>
          </a:p>
        </c:txPr>
        <c:crossAx val="164212096"/>
        <c:crosses val="autoZero"/>
        <c:crossBetween val="between"/>
        <c:majorUnit val="1"/>
      </c:valAx>
    </c:plotArea>
    <c:legend>
      <c:legendPos val="b"/>
      <c:overlay val="0"/>
      <c:txPr>
        <a:bodyPr/>
        <a:lstStyle/>
        <a:p>
          <a:pPr>
            <a:defRPr>
              <a:latin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346565546905398E-2"/>
          <c:y val="5.9763166422884567E-2"/>
          <c:w val="0.90696943284741804"/>
          <c:h val="0.78760592592592593"/>
        </c:manualLayout>
      </c:layout>
      <c:lineChart>
        <c:grouping val="standard"/>
        <c:varyColors val="0"/>
        <c:ser>
          <c:idx val="0"/>
          <c:order val="0"/>
          <c:tx>
            <c:strRef>
              <c:f>'8486_final_update_2nd'!$B$1</c:f>
              <c:strCache>
                <c:ptCount val="1"/>
                <c:pt idx="0">
                  <c:v>Japan</c:v>
                </c:pt>
              </c:strCache>
            </c:strRef>
          </c:tx>
          <c:spPr>
            <a:ln w="2540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'8486_final_update_2nd'!$A$1:$A$69</c:f>
              <c:strCache>
                <c:ptCount val="68"/>
                <c:pt idx="0">
                  <c:v>Date</c:v>
                </c:pt>
                <c:pt idx="1">
                  <c:v>2017:1</c:v>
                </c:pt>
                <c:pt idx="4">
                  <c:v>2017:4</c:v>
                </c:pt>
                <c:pt idx="7">
                  <c:v>2017:7</c:v>
                </c:pt>
                <c:pt idx="10">
                  <c:v>2017:10</c:v>
                </c:pt>
                <c:pt idx="13">
                  <c:v>2018:1</c:v>
                </c:pt>
                <c:pt idx="16">
                  <c:v>2018:4</c:v>
                </c:pt>
                <c:pt idx="19">
                  <c:v>2018:7</c:v>
                </c:pt>
                <c:pt idx="22">
                  <c:v>2018:10</c:v>
                </c:pt>
                <c:pt idx="25">
                  <c:v>2019:1</c:v>
                </c:pt>
                <c:pt idx="28">
                  <c:v>2019:4</c:v>
                </c:pt>
                <c:pt idx="31">
                  <c:v>2019:7</c:v>
                </c:pt>
                <c:pt idx="34">
                  <c:v>2019:10</c:v>
                </c:pt>
                <c:pt idx="37">
                  <c:v>2020:1</c:v>
                </c:pt>
                <c:pt idx="40">
                  <c:v>2020:4</c:v>
                </c:pt>
                <c:pt idx="43">
                  <c:v>2020:7</c:v>
                </c:pt>
                <c:pt idx="46">
                  <c:v>2020:10</c:v>
                </c:pt>
                <c:pt idx="49">
                  <c:v>2021:1</c:v>
                </c:pt>
                <c:pt idx="52">
                  <c:v>2021:4</c:v>
                </c:pt>
                <c:pt idx="55">
                  <c:v>2021:7</c:v>
                </c:pt>
                <c:pt idx="58">
                  <c:v>2021:10</c:v>
                </c:pt>
                <c:pt idx="61">
                  <c:v>2022:1</c:v>
                </c:pt>
                <c:pt idx="64">
                  <c:v>2022:4</c:v>
                </c:pt>
                <c:pt idx="67">
                  <c:v>2022:7</c:v>
                </c:pt>
              </c:strCache>
            </c:strRef>
          </c:cat>
          <c:val>
            <c:numRef>
              <c:f>'8486_final_update_2nd'!$B$2:$B$69</c:f>
              <c:numCache>
                <c:formatCode>General</c:formatCode>
                <c:ptCount val="68"/>
                <c:pt idx="0">
                  <c:v>0.57452700000000001</c:v>
                </c:pt>
                <c:pt idx="1">
                  <c:v>0.59505200000000003</c:v>
                </c:pt>
                <c:pt idx="2">
                  <c:v>0.51656599999999997</c:v>
                </c:pt>
                <c:pt idx="3">
                  <c:v>0.465086</c:v>
                </c:pt>
                <c:pt idx="4">
                  <c:v>0.48846899999999999</c:v>
                </c:pt>
                <c:pt idx="5">
                  <c:v>0.59771600000000003</c:v>
                </c:pt>
                <c:pt idx="6">
                  <c:v>0.49158800000000002</c:v>
                </c:pt>
                <c:pt idx="7">
                  <c:v>0.41973700000000003</c:v>
                </c:pt>
                <c:pt idx="8">
                  <c:v>0.61817</c:v>
                </c:pt>
                <c:pt idx="9">
                  <c:v>0.60652899999999998</c:v>
                </c:pt>
                <c:pt idx="10">
                  <c:v>0.76674100000000001</c:v>
                </c:pt>
                <c:pt idx="11">
                  <c:v>0.791153</c:v>
                </c:pt>
                <c:pt idx="12">
                  <c:v>0.78747900000000004</c:v>
                </c:pt>
                <c:pt idx="13">
                  <c:v>0.55249599999999999</c:v>
                </c:pt>
                <c:pt idx="14">
                  <c:v>0.97694999999999999</c:v>
                </c:pt>
                <c:pt idx="15">
                  <c:v>1.0103899999999999</c:v>
                </c:pt>
                <c:pt idx="16">
                  <c:v>0.99583600000000005</c:v>
                </c:pt>
                <c:pt idx="17">
                  <c:v>1.0135400000000001</c:v>
                </c:pt>
                <c:pt idx="18">
                  <c:v>1.02498</c:v>
                </c:pt>
                <c:pt idx="19">
                  <c:v>1.14846</c:v>
                </c:pt>
                <c:pt idx="20">
                  <c:v>1.02929</c:v>
                </c:pt>
                <c:pt idx="21">
                  <c:v>0.67957199999999995</c:v>
                </c:pt>
                <c:pt idx="22">
                  <c:v>0.71440999999999999</c:v>
                </c:pt>
                <c:pt idx="23">
                  <c:v>0.61058400000000002</c:v>
                </c:pt>
                <c:pt idx="24">
                  <c:v>0.56263799999999997</c:v>
                </c:pt>
                <c:pt idx="25">
                  <c:v>0.66643399999999997</c:v>
                </c:pt>
                <c:pt idx="26">
                  <c:v>0.92360299999999995</c:v>
                </c:pt>
                <c:pt idx="27">
                  <c:v>0.60648500000000005</c:v>
                </c:pt>
                <c:pt idx="28">
                  <c:v>0.65256499999999995</c:v>
                </c:pt>
                <c:pt idx="29">
                  <c:v>0.87140099999999998</c:v>
                </c:pt>
                <c:pt idx="30">
                  <c:v>0.77024999999999999</c:v>
                </c:pt>
                <c:pt idx="31">
                  <c:v>0.78514899999999999</c:v>
                </c:pt>
                <c:pt idx="32">
                  <c:v>0.76893299999999998</c:v>
                </c:pt>
                <c:pt idx="33">
                  <c:v>0.72745499999999996</c:v>
                </c:pt>
                <c:pt idx="34">
                  <c:v>0.74309499999999995</c:v>
                </c:pt>
                <c:pt idx="35">
                  <c:v>0.83789400000000003</c:v>
                </c:pt>
                <c:pt idx="36">
                  <c:v>0.55506500000000003</c:v>
                </c:pt>
                <c:pt idx="37">
                  <c:v>0.56938</c:v>
                </c:pt>
                <c:pt idx="38">
                  <c:v>0.92245100000000002</c:v>
                </c:pt>
                <c:pt idx="39">
                  <c:v>0.70474700000000001</c:v>
                </c:pt>
                <c:pt idx="40">
                  <c:v>0.64001600000000003</c:v>
                </c:pt>
                <c:pt idx="41">
                  <c:v>0.65705999999999998</c:v>
                </c:pt>
                <c:pt idx="42">
                  <c:v>0.77961400000000003</c:v>
                </c:pt>
                <c:pt idx="43">
                  <c:v>1.0375300000000001</c:v>
                </c:pt>
                <c:pt idx="44">
                  <c:v>1.0855999999999999</c:v>
                </c:pt>
                <c:pt idx="45">
                  <c:v>0.90737000000000001</c:v>
                </c:pt>
                <c:pt idx="46">
                  <c:v>0.868757</c:v>
                </c:pt>
                <c:pt idx="47">
                  <c:v>0.92196900000000004</c:v>
                </c:pt>
                <c:pt idx="48">
                  <c:v>0.95854899999999998</c:v>
                </c:pt>
                <c:pt idx="49">
                  <c:v>0.86996200000000001</c:v>
                </c:pt>
                <c:pt idx="50">
                  <c:v>1.10164</c:v>
                </c:pt>
                <c:pt idx="51">
                  <c:v>1.0861000000000001</c:v>
                </c:pt>
                <c:pt idx="52">
                  <c:v>1.0821799999999999</c:v>
                </c:pt>
                <c:pt idx="53">
                  <c:v>1.33839</c:v>
                </c:pt>
                <c:pt idx="54">
                  <c:v>1.0744400000000001</c:v>
                </c:pt>
                <c:pt idx="55">
                  <c:v>0.94817499999999999</c:v>
                </c:pt>
                <c:pt idx="56">
                  <c:v>1.0726800000000001</c:v>
                </c:pt>
                <c:pt idx="57">
                  <c:v>1.0708800000000001</c:v>
                </c:pt>
                <c:pt idx="58">
                  <c:v>1.1577900000000001</c:v>
                </c:pt>
                <c:pt idx="59">
                  <c:v>1.16286</c:v>
                </c:pt>
                <c:pt idx="60">
                  <c:v>1.07361</c:v>
                </c:pt>
                <c:pt idx="61">
                  <c:v>0.89349199999999995</c:v>
                </c:pt>
                <c:pt idx="62">
                  <c:v>1.0638099999999999</c:v>
                </c:pt>
                <c:pt idx="63">
                  <c:v>0.92677500000000002</c:v>
                </c:pt>
                <c:pt idx="64">
                  <c:v>0.71720099999999998</c:v>
                </c:pt>
                <c:pt idx="65">
                  <c:v>0.901366</c:v>
                </c:pt>
                <c:pt idx="66">
                  <c:v>0.87708900000000001</c:v>
                </c:pt>
                <c:pt idx="67">
                  <c:v>0.85982000000000003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84-C843-B4FD-ACECA633AB64}"/>
            </c:ext>
          </c:extLst>
        </c:ser>
        <c:ser>
          <c:idx val="1"/>
          <c:order val="1"/>
          <c:tx>
            <c:strRef>
              <c:f>'8486_final_update_2nd'!$C$1</c:f>
              <c:strCache>
                <c:ptCount val="1"/>
                <c:pt idx="0">
                  <c:v>Netherlands</c:v>
                </c:pt>
              </c:strCache>
            </c:strRef>
          </c:tx>
          <c:spPr>
            <a:ln w="25400"/>
          </c:spPr>
          <c:marker>
            <c:symbol val="none"/>
          </c:marker>
          <c:cat>
            <c:strRef>
              <c:f>'8486_final_update_2nd'!$A$1:$A$69</c:f>
              <c:strCache>
                <c:ptCount val="68"/>
                <c:pt idx="0">
                  <c:v>Date</c:v>
                </c:pt>
                <c:pt idx="1">
                  <c:v>2017:1</c:v>
                </c:pt>
                <c:pt idx="4">
                  <c:v>2017:4</c:v>
                </c:pt>
                <c:pt idx="7">
                  <c:v>2017:7</c:v>
                </c:pt>
                <c:pt idx="10">
                  <c:v>2017:10</c:v>
                </c:pt>
                <c:pt idx="13">
                  <c:v>2018:1</c:v>
                </c:pt>
                <c:pt idx="16">
                  <c:v>2018:4</c:v>
                </c:pt>
                <c:pt idx="19">
                  <c:v>2018:7</c:v>
                </c:pt>
                <c:pt idx="22">
                  <c:v>2018:10</c:v>
                </c:pt>
                <c:pt idx="25">
                  <c:v>2019:1</c:v>
                </c:pt>
                <c:pt idx="28">
                  <c:v>2019:4</c:v>
                </c:pt>
                <c:pt idx="31">
                  <c:v>2019:7</c:v>
                </c:pt>
                <c:pt idx="34">
                  <c:v>2019:10</c:v>
                </c:pt>
                <c:pt idx="37">
                  <c:v>2020:1</c:v>
                </c:pt>
                <c:pt idx="40">
                  <c:v>2020:4</c:v>
                </c:pt>
                <c:pt idx="43">
                  <c:v>2020:7</c:v>
                </c:pt>
                <c:pt idx="46">
                  <c:v>2020:10</c:v>
                </c:pt>
                <c:pt idx="49">
                  <c:v>2021:1</c:v>
                </c:pt>
                <c:pt idx="52">
                  <c:v>2021:4</c:v>
                </c:pt>
                <c:pt idx="55">
                  <c:v>2021:7</c:v>
                </c:pt>
                <c:pt idx="58">
                  <c:v>2021:10</c:v>
                </c:pt>
                <c:pt idx="61">
                  <c:v>2022:1</c:v>
                </c:pt>
                <c:pt idx="64">
                  <c:v>2022:4</c:v>
                </c:pt>
                <c:pt idx="67">
                  <c:v>2022:7</c:v>
                </c:pt>
              </c:strCache>
            </c:strRef>
          </c:cat>
          <c:val>
            <c:numRef>
              <c:f>'8486_final_update_2nd'!$C$2:$C$69</c:f>
              <c:numCache>
                <c:formatCode>General</c:formatCode>
                <c:ptCount val="68"/>
                <c:pt idx="0">
                  <c:v>6.9641999999999996E-2</c:v>
                </c:pt>
                <c:pt idx="1">
                  <c:v>0.25638699999999998</c:v>
                </c:pt>
                <c:pt idx="2">
                  <c:v>0.10767</c:v>
                </c:pt>
                <c:pt idx="3">
                  <c:v>4.2441E-2</c:v>
                </c:pt>
                <c:pt idx="4">
                  <c:v>5.0110000000000002E-2</c:v>
                </c:pt>
                <c:pt idx="5">
                  <c:v>9.2395000000000005E-2</c:v>
                </c:pt>
                <c:pt idx="6">
                  <c:v>1.8675000000000001E-2</c:v>
                </c:pt>
                <c:pt idx="7">
                  <c:v>6.2522999999999995E-2</c:v>
                </c:pt>
                <c:pt idx="8">
                  <c:v>0.20738200000000001</c:v>
                </c:pt>
                <c:pt idx="9">
                  <c:v>5.1799999999999999E-2</c:v>
                </c:pt>
                <c:pt idx="10">
                  <c:v>9.1425000000000006E-2</c:v>
                </c:pt>
                <c:pt idx="11">
                  <c:v>1.5292999999999999E-2</c:v>
                </c:pt>
                <c:pt idx="12">
                  <c:v>0.27948899999999999</c:v>
                </c:pt>
                <c:pt idx="13">
                  <c:v>0.17019999999999999</c:v>
                </c:pt>
                <c:pt idx="14">
                  <c:v>0.302537</c:v>
                </c:pt>
                <c:pt idx="15">
                  <c:v>0.12582199999999999</c:v>
                </c:pt>
                <c:pt idx="16">
                  <c:v>0.21373200000000001</c:v>
                </c:pt>
                <c:pt idx="17">
                  <c:v>0.33180300000000001</c:v>
                </c:pt>
                <c:pt idx="18">
                  <c:v>4.1998000000000001E-2</c:v>
                </c:pt>
                <c:pt idx="19">
                  <c:v>0.18731</c:v>
                </c:pt>
                <c:pt idx="20">
                  <c:v>0.30596899999999999</c:v>
                </c:pt>
                <c:pt idx="21">
                  <c:v>3.9607000000000003E-2</c:v>
                </c:pt>
                <c:pt idx="22">
                  <c:v>1.0737E-2</c:v>
                </c:pt>
                <c:pt idx="23">
                  <c:v>0.51206499999999999</c:v>
                </c:pt>
                <c:pt idx="24">
                  <c:v>6.7264000000000004E-2</c:v>
                </c:pt>
                <c:pt idx="25">
                  <c:v>7.5434000000000001E-2</c:v>
                </c:pt>
                <c:pt idx="26">
                  <c:v>0.119718</c:v>
                </c:pt>
                <c:pt idx="27">
                  <c:v>0.212254</c:v>
                </c:pt>
                <c:pt idx="28">
                  <c:v>0.10983800000000001</c:v>
                </c:pt>
                <c:pt idx="29">
                  <c:v>6.8435999999999997E-2</c:v>
                </c:pt>
                <c:pt idx="30">
                  <c:v>0.113805</c:v>
                </c:pt>
                <c:pt idx="31">
                  <c:v>7.5881000000000004E-2</c:v>
                </c:pt>
                <c:pt idx="32">
                  <c:v>0.14591699999999999</c:v>
                </c:pt>
                <c:pt idx="33">
                  <c:v>0.26224700000000001</c:v>
                </c:pt>
                <c:pt idx="34">
                  <c:v>0.146955</c:v>
                </c:pt>
                <c:pt idx="35">
                  <c:v>0.28497899999999998</c:v>
                </c:pt>
                <c:pt idx="36">
                  <c:v>0.20124500000000001</c:v>
                </c:pt>
                <c:pt idx="37">
                  <c:v>0.119447</c:v>
                </c:pt>
                <c:pt idx="38">
                  <c:v>0.12474200000000001</c:v>
                </c:pt>
                <c:pt idx="39">
                  <c:v>0.26774999999999999</c:v>
                </c:pt>
                <c:pt idx="40">
                  <c:v>0.26437699999999997</c:v>
                </c:pt>
                <c:pt idx="41">
                  <c:v>0.38693100000000002</c:v>
                </c:pt>
                <c:pt idx="42">
                  <c:v>0.153308</c:v>
                </c:pt>
                <c:pt idx="43">
                  <c:v>0.488952</c:v>
                </c:pt>
                <c:pt idx="44">
                  <c:v>0.258191</c:v>
                </c:pt>
                <c:pt idx="45">
                  <c:v>8.6553000000000005E-2</c:v>
                </c:pt>
                <c:pt idx="46">
                  <c:v>0.31427100000000002</c:v>
                </c:pt>
                <c:pt idx="47">
                  <c:v>0.13592899999999999</c:v>
                </c:pt>
                <c:pt idx="48">
                  <c:v>0.35334100000000002</c:v>
                </c:pt>
                <c:pt idx="49">
                  <c:v>0.34140300000000001</c:v>
                </c:pt>
                <c:pt idx="50">
                  <c:v>0.23219899999999999</c:v>
                </c:pt>
                <c:pt idx="51">
                  <c:v>0.23660400000000001</c:v>
                </c:pt>
                <c:pt idx="52">
                  <c:v>0.34618100000000002</c:v>
                </c:pt>
                <c:pt idx="53">
                  <c:v>0.29144900000000001</c:v>
                </c:pt>
                <c:pt idx="54">
                  <c:v>0.18439</c:v>
                </c:pt>
                <c:pt idx="55">
                  <c:v>0.19916200000000001</c:v>
                </c:pt>
                <c:pt idx="56">
                  <c:v>0.150453</c:v>
                </c:pt>
                <c:pt idx="57">
                  <c:v>0.17169100000000001</c:v>
                </c:pt>
                <c:pt idx="58">
                  <c:v>0.35352299999999998</c:v>
                </c:pt>
                <c:pt idx="59">
                  <c:v>0.571353</c:v>
                </c:pt>
                <c:pt idx="60">
                  <c:v>0.13680899999999999</c:v>
                </c:pt>
                <c:pt idx="61">
                  <c:v>0.33633999999999997</c:v>
                </c:pt>
                <c:pt idx="62">
                  <c:v>0.38258199999999998</c:v>
                </c:pt>
                <c:pt idx="63">
                  <c:v>0.31074800000000002</c:v>
                </c:pt>
                <c:pt idx="64">
                  <c:v>0.24174300000000001</c:v>
                </c:pt>
                <c:pt idx="65">
                  <c:v>0.17239699999999999</c:v>
                </c:pt>
                <c:pt idx="66">
                  <c:v>9.6980999999999998E-2</c:v>
                </c:pt>
                <c:pt idx="67">
                  <c:v>0.27265600000000001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84-C843-B4FD-ACECA633AB64}"/>
            </c:ext>
          </c:extLst>
        </c:ser>
        <c:ser>
          <c:idx val="2"/>
          <c:order val="2"/>
          <c:tx>
            <c:strRef>
              <c:f>'8486_final_update_2nd'!$D$1</c:f>
              <c:strCache>
                <c:ptCount val="1"/>
                <c:pt idx="0">
                  <c:v>S.Korea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'8486_final_update_2nd'!$A$1:$A$69</c:f>
              <c:strCache>
                <c:ptCount val="68"/>
                <c:pt idx="0">
                  <c:v>Date</c:v>
                </c:pt>
                <c:pt idx="1">
                  <c:v>2017:1</c:v>
                </c:pt>
                <c:pt idx="4">
                  <c:v>2017:4</c:v>
                </c:pt>
                <c:pt idx="7">
                  <c:v>2017:7</c:v>
                </c:pt>
                <c:pt idx="10">
                  <c:v>2017:10</c:v>
                </c:pt>
                <c:pt idx="13">
                  <c:v>2018:1</c:v>
                </c:pt>
                <c:pt idx="16">
                  <c:v>2018:4</c:v>
                </c:pt>
                <c:pt idx="19">
                  <c:v>2018:7</c:v>
                </c:pt>
                <c:pt idx="22">
                  <c:v>2018:10</c:v>
                </c:pt>
                <c:pt idx="25">
                  <c:v>2019:1</c:v>
                </c:pt>
                <c:pt idx="28">
                  <c:v>2019:4</c:v>
                </c:pt>
                <c:pt idx="31">
                  <c:v>2019:7</c:v>
                </c:pt>
                <c:pt idx="34">
                  <c:v>2019:10</c:v>
                </c:pt>
                <c:pt idx="37">
                  <c:v>2020:1</c:v>
                </c:pt>
                <c:pt idx="40">
                  <c:v>2020:4</c:v>
                </c:pt>
                <c:pt idx="43">
                  <c:v>2020:7</c:v>
                </c:pt>
                <c:pt idx="46">
                  <c:v>2020:10</c:v>
                </c:pt>
                <c:pt idx="49">
                  <c:v>2021:1</c:v>
                </c:pt>
                <c:pt idx="52">
                  <c:v>2021:4</c:v>
                </c:pt>
                <c:pt idx="55">
                  <c:v>2021:7</c:v>
                </c:pt>
                <c:pt idx="58">
                  <c:v>2021:10</c:v>
                </c:pt>
                <c:pt idx="61">
                  <c:v>2022:1</c:v>
                </c:pt>
                <c:pt idx="64">
                  <c:v>2022:4</c:v>
                </c:pt>
                <c:pt idx="67">
                  <c:v>2022:7</c:v>
                </c:pt>
              </c:strCache>
            </c:strRef>
          </c:cat>
          <c:val>
            <c:numRef>
              <c:f>'8486_final_update_2nd'!$D$2:$D$69</c:f>
              <c:numCache>
                <c:formatCode>General</c:formatCode>
                <c:ptCount val="68"/>
                <c:pt idx="0">
                  <c:v>0.47323100000000001</c:v>
                </c:pt>
                <c:pt idx="1">
                  <c:v>0.37609999999999999</c:v>
                </c:pt>
                <c:pt idx="2">
                  <c:v>0.35656300000000002</c:v>
                </c:pt>
                <c:pt idx="3">
                  <c:v>0.237932</c:v>
                </c:pt>
                <c:pt idx="4">
                  <c:v>0.37650800000000001</c:v>
                </c:pt>
                <c:pt idx="5">
                  <c:v>0.32527200000000001</c:v>
                </c:pt>
                <c:pt idx="6">
                  <c:v>0.17147100000000001</c:v>
                </c:pt>
                <c:pt idx="7">
                  <c:v>0.21284700000000001</c:v>
                </c:pt>
                <c:pt idx="8">
                  <c:v>0.173064</c:v>
                </c:pt>
                <c:pt idx="9">
                  <c:v>0.27011000000000002</c:v>
                </c:pt>
                <c:pt idx="10">
                  <c:v>0.377328</c:v>
                </c:pt>
                <c:pt idx="11">
                  <c:v>0.366701</c:v>
                </c:pt>
                <c:pt idx="12">
                  <c:v>0.373419</c:v>
                </c:pt>
                <c:pt idx="13">
                  <c:v>0.39035500000000001</c:v>
                </c:pt>
                <c:pt idx="14">
                  <c:v>0.60921700000000001</c:v>
                </c:pt>
                <c:pt idx="15">
                  <c:v>0.49038500000000002</c:v>
                </c:pt>
                <c:pt idx="16">
                  <c:v>0.46490599999999999</c:v>
                </c:pt>
                <c:pt idx="17">
                  <c:v>0.50787800000000005</c:v>
                </c:pt>
                <c:pt idx="18">
                  <c:v>0.66898999999999997</c:v>
                </c:pt>
                <c:pt idx="19">
                  <c:v>0.60840700000000003</c:v>
                </c:pt>
                <c:pt idx="20">
                  <c:v>0.77947200000000005</c:v>
                </c:pt>
                <c:pt idx="21">
                  <c:v>0.72058199999999994</c:v>
                </c:pt>
                <c:pt idx="22">
                  <c:v>0.52664</c:v>
                </c:pt>
                <c:pt idx="23">
                  <c:v>0.37354599999999999</c:v>
                </c:pt>
                <c:pt idx="24">
                  <c:v>0.56098199999999998</c:v>
                </c:pt>
                <c:pt idx="25">
                  <c:v>0.404943</c:v>
                </c:pt>
                <c:pt idx="26">
                  <c:v>0.38122299999999998</c:v>
                </c:pt>
                <c:pt idx="27">
                  <c:v>0.47305799999999998</c:v>
                </c:pt>
                <c:pt idx="28">
                  <c:v>0.42000900000000002</c:v>
                </c:pt>
                <c:pt idx="29">
                  <c:v>0.40154299999999998</c:v>
                </c:pt>
                <c:pt idx="30">
                  <c:v>0.40244000000000002</c:v>
                </c:pt>
                <c:pt idx="31">
                  <c:v>0.32464199999999999</c:v>
                </c:pt>
                <c:pt idx="32">
                  <c:v>0.308726</c:v>
                </c:pt>
                <c:pt idx="33">
                  <c:v>0.41054400000000002</c:v>
                </c:pt>
                <c:pt idx="34">
                  <c:v>0.51924300000000001</c:v>
                </c:pt>
                <c:pt idx="35">
                  <c:v>0.60097800000000001</c:v>
                </c:pt>
                <c:pt idx="36">
                  <c:v>0.51475800000000005</c:v>
                </c:pt>
                <c:pt idx="37">
                  <c:v>0.49596699999999999</c:v>
                </c:pt>
                <c:pt idx="38">
                  <c:v>0.44017800000000001</c:v>
                </c:pt>
                <c:pt idx="39">
                  <c:v>0.54027899999999995</c:v>
                </c:pt>
                <c:pt idx="40">
                  <c:v>0.40386899999999998</c:v>
                </c:pt>
                <c:pt idx="41">
                  <c:v>0.41774800000000001</c:v>
                </c:pt>
                <c:pt idx="42">
                  <c:v>0.49239899999999998</c:v>
                </c:pt>
                <c:pt idx="43">
                  <c:v>0.52404899999999999</c:v>
                </c:pt>
                <c:pt idx="44">
                  <c:v>0.53570399999999996</c:v>
                </c:pt>
                <c:pt idx="45">
                  <c:v>0.46806300000000001</c:v>
                </c:pt>
                <c:pt idx="46">
                  <c:v>0.683697</c:v>
                </c:pt>
                <c:pt idx="47">
                  <c:v>0.45563399999999998</c:v>
                </c:pt>
                <c:pt idx="48">
                  <c:v>0.48598599999999997</c:v>
                </c:pt>
                <c:pt idx="49">
                  <c:v>0.366282</c:v>
                </c:pt>
                <c:pt idx="50">
                  <c:v>0.58960999999999997</c:v>
                </c:pt>
                <c:pt idx="51">
                  <c:v>0.66485700000000003</c:v>
                </c:pt>
                <c:pt idx="52">
                  <c:v>0.47758499999999998</c:v>
                </c:pt>
                <c:pt idx="53">
                  <c:v>0.49854399999999999</c:v>
                </c:pt>
                <c:pt idx="54">
                  <c:v>0.35062500000000002</c:v>
                </c:pt>
                <c:pt idx="55">
                  <c:v>0.44407600000000003</c:v>
                </c:pt>
                <c:pt idx="56">
                  <c:v>0.52346199999999998</c:v>
                </c:pt>
                <c:pt idx="57">
                  <c:v>0.40147300000000002</c:v>
                </c:pt>
                <c:pt idx="58">
                  <c:v>0.56227300000000002</c:v>
                </c:pt>
                <c:pt idx="59">
                  <c:v>0.41054600000000002</c:v>
                </c:pt>
                <c:pt idx="60">
                  <c:v>0.45317000000000002</c:v>
                </c:pt>
                <c:pt idx="61">
                  <c:v>0.30661500000000003</c:v>
                </c:pt>
                <c:pt idx="62">
                  <c:v>0.38769700000000001</c:v>
                </c:pt>
                <c:pt idx="63">
                  <c:v>0.41201100000000002</c:v>
                </c:pt>
                <c:pt idx="64">
                  <c:v>0.36236800000000002</c:v>
                </c:pt>
                <c:pt idx="65">
                  <c:v>0.30029299999999998</c:v>
                </c:pt>
                <c:pt idx="66">
                  <c:v>0.368618</c:v>
                </c:pt>
                <c:pt idx="67">
                  <c:v>0.34414400000000001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84-C843-B4FD-ACECA633AB64}"/>
            </c:ext>
          </c:extLst>
        </c:ser>
        <c:ser>
          <c:idx val="3"/>
          <c:order val="3"/>
          <c:tx>
            <c:strRef>
              <c:f>'8486_final_update_2nd'!$E$1</c:f>
              <c:strCache>
                <c:ptCount val="1"/>
                <c:pt idx="0">
                  <c:v>Singapore</c:v>
                </c:pt>
              </c:strCache>
            </c:strRef>
          </c:tx>
          <c:spPr>
            <a:ln w="254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'8486_final_update_2nd'!$A$1:$A$69</c:f>
              <c:strCache>
                <c:ptCount val="68"/>
                <c:pt idx="0">
                  <c:v>Date</c:v>
                </c:pt>
                <c:pt idx="1">
                  <c:v>2017:1</c:v>
                </c:pt>
                <c:pt idx="4">
                  <c:v>2017:4</c:v>
                </c:pt>
                <c:pt idx="7">
                  <c:v>2017:7</c:v>
                </c:pt>
                <c:pt idx="10">
                  <c:v>2017:10</c:v>
                </c:pt>
                <c:pt idx="13">
                  <c:v>2018:1</c:v>
                </c:pt>
                <c:pt idx="16">
                  <c:v>2018:4</c:v>
                </c:pt>
                <c:pt idx="19">
                  <c:v>2018:7</c:v>
                </c:pt>
                <c:pt idx="22">
                  <c:v>2018:10</c:v>
                </c:pt>
                <c:pt idx="25">
                  <c:v>2019:1</c:v>
                </c:pt>
                <c:pt idx="28">
                  <c:v>2019:4</c:v>
                </c:pt>
                <c:pt idx="31">
                  <c:v>2019:7</c:v>
                </c:pt>
                <c:pt idx="34">
                  <c:v>2019:10</c:v>
                </c:pt>
                <c:pt idx="37">
                  <c:v>2020:1</c:v>
                </c:pt>
                <c:pt idx="40">
                  <c:v>2020:4</c:v>
                </c:pt>
                <c:pt idx="43">
                  <c:v>2020:7</c:v>
                </c:pt>
                <c:pt idx="46">
                  <c:v>2020:10</c:v>
                </c:pt>
                <c:pt idx="49">
                  <c:v>2021:1</c:v>
                </c:pt>
                <c:pt idx="52">
                  <c:v>2021:4</c:v>
                </c:pt>
                <c:pt idx="55">
                  <c:v>2021:7</c:v>
                </c:pt>
                <c:pt idx="58">
                  <c:v>2021:10</c:v>
                </c:pt>
                <c:pt idx="61">
                  <c:v>2022:1</c:v>
                </c:pt>
                <c:pt idx="64">
                  <c:v>2022:4</c:v>
                </c:pt>
                <c:pt idx="67">
                  <c:v>2022:7</c:v>
                </c:pt>
              </c:strCache>
            </c:strRef>
          </c:cat>
          <c:val>
            <c:numRef>
              <c:f>'8486_final_update_2nd'!$E$2:$E$69</c:f>
              <c:numCache>
                <c:formatCode>General</c:formatCode>
                <c:ptCount val="68"/>
                <c:pt idx="0">
                  <c:v>0.10539999999999999</c:v>
                </c:pt>
                <c:pt idx="1">
                  <c:v>0.10117900000000001</c:v>
                </c:pt>
                <c:pt idx="2">
                  <c:v>0.100981</c:v>
                </c:pt>
                <c:pt idx="3">
                  <c:v>0.14643700000000001</c:v>
                </c:pt>
                <c:pt idx="4">
                  <c:v>0.141537</c:v>
                </c:pt>
                <c:pt idx="5">
                  <c:v>0.129381</c:v>
                </c:pt>
                <c:pt idx="6">
                  <c:v>0.16089800000000001</c:v>
                </c:pt>
                <c:pt idx="7">
                  <c:v>0.11439299999999999</c:v>
                </c:pt>
                <c:pt idx="8">
                  <c:v>8.3553000000000002E-2</c:v>
                </c:pt>
                <c:pt idx="9">
                  <c:v>6.3876000000000002E-2</c:v>
                </c:pt>
                <c:pt idx="10">
                  <c:v>6.7696000000000006E-2</c:v>
                </c:pt>
                <c:pt idx="11">
                  <c:v>0.10854999999999999</c:v>
                </c:pt>
                <c:pt idx="12">
                  <c:v>0.25065799999999999</c:v>
                </c:pt>
                <c:pt idx="13">
                  <c:v>8.6541999999999994E-2</c:v>
                </c:pt>
                <c:pt idx="14">
                  <c:v>0.17908399999999999</c:v>
                </c:pt>
                <c:pt idx="15">
                  <c:v>0.24099699999999999</c:v>
                </c:pt>
                <c:pt idx="16">
                  <c:v>0.20816999999999999</c:v>
                </c:pt>
                <c:pt idx="17">
                  <c:v>0.21487500000000001</c:v>
                </c:pt>
                <c:pt idx="18">
                  <c:v>0.282331</c:v>
                </c:pt>
                <c:pt idx="19">
                  <c:v>0.179505</c:v>
                </c:pt>
                <c:pt idx="20">
                  <c:v>0.14461099999999999</c:v>
                </c:pt>
                <c:pt idx="21">
                  <c:v>0.12066</c:v>
                </c:pt>
                <c:pt idx="22">
                  <c:v>8.1040000000000001E-2</c:v>
                </c:pt>
                <c:pt idx="23">
                  <c:v>0.142568</c:v>
                </c:pt>
                <c:pt idx="24">
                  <c:v>9.0939999999999993E-2</c:v>
                </c:pt>
                <c:pt idx="25">
                  <c:v>2.3605000000000001E-2</c:v>
                </c:pt>
                <c:pt idx="26">
                  <c:v>5.4178999999999998E-2</c:v>
                </c:pt>
                <c:pt idx="27">
                  <c:v>0.15248500000000001</c:v>
                </c:pt>
                <c:pt idx="28">
                  <c:v>0.16836200000000001</c:v>
                </c:pt>
                <c:pt idx="29">
                  <c:v>0.18093600000000001</c:v>
                </c:pt>
                <c:pt idx="30">
                  <c:v>0.144395</c:v>
                </c:pt>
                <c:pt idx="31">
                  <c:v>0.23979400000000001</c:v>
                </c:pt>
                <c:pt idx="32">
                  <c:v>0.13265099999999999</c:v>
                </c:pt>
                <c:pt idx="33">
                  <c:v>0.22397900000000001</c:v>
                </c:pt>
                <c:pt idx="34">
                  <c:v>0.21771299999999999</c:v>
                </c:pt>
                <c:pt idx="35">
                  <c:v>0.171537</c:v>
                </c:pt>
                <c:pt idx="36">
                  <c:v>0.21623800000000001</c:v>
                </c:pt>
                <c:pt idx="37">
                  <c:v>0.13652800000000001</c:v>
                </c:pt>
                <c:pt idx="38">
                  <c:v>0.21489900000000001</c:v>
                </c:pt>
                <c:pt idx="39">
                  <c:v>0.28294799999999998</c:v>
                </c:pt>
                <c:pt idx="40">
                  <c:v>0.20305200000000001</c:v>
                </c:pt>
                <c:pt idx="41">
                  <c:v>0.24673500000000001</c:v>
                </c:pt>
                <c:pt idx="42">
                  <c:v>0.26279000000000002</c:v>
                </c:pt>
                <c:pt idx="43">
                  <c:v>0.20707300000000001</c:v>
                </c:pt>
                <c:pt idx="44">
                  <c:v>0.37628400000000001</c:v>
                </c:pt>
                <c:pt idx="45">
                  <c:v>0.35315400000000002</c:v>
                </c:pt>
                <c:pt idx="46">
                  <c:v>0.175344</c:v>
                </c:pt>
                <c:pt idx="47">
                  <c:v>0.16521</c:v>
                </c:pt>
                <c:pt idx="48">
                  <c:v>0.33199200000000001</c:v>
                </c:pt>
                <c:pt idx="49">
                  <c:v>0.25544099999999997</c:v>
                </c:pt>
                <c:pt idx="50">
                  <c:v>0.38581700000000002</c:v>
                </c:pt>
                <c:pt idx="51">
                  <c:v>0.45291700000000001</c:v>
                </c:pt>
                <c:pt idx="52">
                  <c:v>0.39182600000000001</c:v>
                </c:pt>
                <c:pt idx="53">
                  <c:v>0.44572299999999998</c:v>
                </c:pt>
                <c:pt idx="54">
                  <c:v>0.50053499999999995</c:v>
                </c:pt>
                <c:pt idx="55">
                  <c:v>0.45299600000000001</c:v>
                </c:pt>
                <c:pt idx="56">
                  <c:v>0.34634599999999999</c:v>
                </c:pt>
                <c:pt idx="57">
                  <c:v>0.42444799999999999</c:v>
                </c:pt>
                <c:pt idx="58">
                  <c:v>0.59397699999999998</c:v>
                </c:pt>
                <c:pt idx="59">
                  <c:v>0.34314699999999998</c:v>
                </c:pt>
                <c:pt idx="60">
                  <c:v>0.59150599999999998</c:v>
                </c:pt>
                <c:pt idx="61">
                  <c:v>0.34925600000000001</c:v>
                </c:pt>
                <c:pt idx="62">
                  <c:v>0.37287399999999998</c:v>
                </c:pt>
                <c:pt idx="63">
                  <c:v>0.428952</c:v>
                </c:pt>
                <c:pt idx="64">
                  <c:v>0.43666500000000003</c:v>
                </c:pt>
                <c:pt idx="65">
                  <c:v>0.30934400000000001</c:v>
                </c:pt>
                <c:pt idx="66">
                  <c:v>0.34331200000000001</c:v>
                </c:pt>
                <c:pt idx="67">
                  <c:v>0.45319799999999999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184-C843-B4FD-ACECA633AB64}"/>
            </c:ext>
          </c:extLst>
        </c:ser>
        <c:ser>
          <c:idx val="4"/>
          <c:order val="4"/>
          <c:tx>
            <c:strRef>
              <c:f>'8486_final_update_2nd'!$F$1</c:f>
              <c:strCache>
                <c:ptCount val="1"/>
                <c:pt idx="0">
                  <c:v>Taiwan</c:v>
                </c:pt>
              </c:strCache>
            </c:strRef>
          </c:tx>
          <c:spPr>
            <a:ln w="2540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strRef>
              <c:f>'8486_final_update_2nd'!$A$1:$A$69</c:f>
              <c:strCache>
                <c:ptCount val="68"/>
                <c:pt idx="0">
                  <c:v>Date</c:v>
                </c:pt>
                <c:pt idx="1">
                  <c:v>2017:1</c:v>
                </c:pt>
                <c:pt idx="4">
                  <c:v>2017:4</c:v>
                </c:pt>
                <c:pt idx="7">
                  <c:v>2017:7</c:v>
                </c:pt>
                <c:pt idx="10">
                  <c:v>2017:10</c:v>
                </c:pt>
                <c:pt idx="13">
                  <c:v>2018:1</c:v>
                </c:pt>
                <c:pt idx="16">
                  <c:v>2018:4</c:v>
                </c:pt>
                <c:pt idx="19">
                  <c:v>2018:7</c:v>
                </c:pt>
                <c:pt idx="22">
                  <c:v>2018:10</c:v>
                </c:pt>
                <c:pt idx="25">
                  <c:v>2019:1</c:v>
                </c:pt>
                <c:pt idx="28">
                  <c:v>2019:4</c:v>
                </c:pt>
                <c:pt idx="31">
                  <c:v>2019:7</c:v>
                </c:pt>
                <c:pt idx="34">
                  <c:v>2019:10</c:v>
                </c:pt>
                <c:pt idx="37">
                  <c:v>2020:1</c:v>
                </c:pt>
                <c:pt idx="40">
                  <c:v>2020:4</c:v>
                </c:pt>
                <c:pt idx="43">
                  <c:v>2020:7</c:v>
                </c:pt>
                <c:pt idx="46">
                  <c:v>2020:10</c:v>
                </c:pt>
                <c:pt idx="49">
                  <c:v>2021:1</c:v>
                </c:pt>
                <c:pt idx="52">
                  <c:v>2021:4</c:v>
                </c:pt>
                <c:pt idx="55">
                  <c:v>2021:7</c:v>
                </c:pt>
                <c:pt idx="58">
                  <c:v>2021:10</c:v>
                </c:pt>
                <c:pt idx="61">
                  <c:v>2022:1</c:v>
                </c:pt>
                <c:pt idx="64">
                  <c:v>2022:4</c:v>
                </c:pt>
                <c:pt idx="67">
                  <c:v>2022:7</c:v>
                </c:pt>
              </c:strCache>
            </c:strRef>
          </c:cat>
          <c:val>
            <c:numRef>
              <c:f>'8486_final_update_2nd'!$F$2:$F$69</c:f>
              <c:numCache>
                <c:formatCode>General</c:formatCode>
                <c:ptCount val="68"/>
                <c:pt idx="0">
                  <c:v>0.24241199999999999</c:v>
                </c:pt>
                <c:pt idx="1">
                  <c:v>0.15173600000000001</c:v>
                </c:pt>
                <c:pt idx="2">
                  <c:v>0.14935699999999999</c:v>
                </c:pt>
                <c:pt idx="3">
                  <c:v>0.13233700000000001</c:v>
                </c:pt>
                <c:pt idx="4">
                  <c:v>8.8360999999999995E-2</c:v>
                </c:pt>
                <c:pt idx="5">
                  <c:v>0.15621199999999999</c:v>
                </c:pt>
                <c:pt idx="6">
                  <c:v>0.18026500000000001</c:v>
                </c:pt>
                <c:pt idx="7">
                  <c:v>0.127494</c:v>
                </c:pt>
                <c:pt idx="8">
                  <c:v>0.217552</c:v>
                </c:pt>
                <c:pt idx="9">
                  <c:v>0.248201</c:v>
                </c:pt>
                <c:pt idx="10">
                  <c:v>0.18708</c:v>
                </c:pt>
                <c:pt idx="11">
                  <c:v>0.23960500000000001</c:v>
                </c:pt>
                <c:pt idx="12">
                  <c:v>0.20019300000000001</c:v>
                </c:pt>
                <c:pt idx="13">
                  <c:v>0.15135399999999999</c:v>
                </c:pt>
                <c:pt idx="14">
                  <c:v>0.24037500000000001</c:v>
                </c:pt>
                <c:pt idx="15">
                  <c:v>0.21856900000000001</c:v>
                </c:pt>
                <c:pt idx="16">
                  <c:v>0.27440599999999998</c:v>
                </c:pt>
                <c:pt idx="17">
                  <c:v>0.38281500000000002</c:v>
                </c:pt>
                <c:pt idx="18">
                  <c:v>0.18038699999999999</c:v>
                </c:pt>
                <c:pt idx="19">
                  <c:v>0.33735399999999999</c:v>
                </c:pt>
                <c:pt idx="20">
                  <c:v>0.16376599999999999</c:v>
                </c:pt>
                <c:pt idx="21">
                  <c:v>0.161192</c:v>
                </c:pt>
                <c:pt idx="22">
                  <c:v>0.20593800000000001</c:v>
                </c:pt>
                <c:pt idx="23">
                  <c:v>0.14402599999999999</c:v>
                </c:pt>
                <c:pt idx="24">
                  <c:v>0.30027999999999999</c:v>
                </c:pt>
                <c:pt idx="25">
                  <c:v>0.27415600000000001</c:v>
                </c:pt>
                <c:pt idx="26">
                  <c:v>0.28953499999999999</c:v>
                </c:pt>
                <c:pt idx="27">
                  <c:v>0.19019800000000001</c:v>
                </c:pt>
                <c:pt idx="28">
                  <c:v>0.20713400000000001</c:v>
                </c:pt>
                <c:pt idx="29">
                  <c:v>0.12740899999999999</c:v>
                </c:pt>
                <c:pt idx="30">
                  <c:v>0.134548</c:v>
                </c:pt>
                <c:pt idx="31">
                  <c:v>0.23243</c:v>
                </c:pt>
                <c:pt idx="32">
                  <c:v>0.136907</c:v>
                </c:pt>
                <c:pt idx="33">
                  <c:v>0.147734</c:v>
                </c:pt>
                <c:pt idx="34">
                  <c:v>0.26957900000000001</c:v>
                </c:pt>
                <c:pt idx="35">
                  <c:v>0.185497</c:v>
                </c:pt>
                <c:pt idx="36">
                  <c:v>0.16380700000000001</c:v>
                </c:pt>
                <c:pt idx="37">
                  <c:v>0.205841</c:v>
                </c:pt>
                <c:pt idx="38">
                  <c:v>0.20244899999999999</c:v>
                </c:pt>
                <c:pt idx="39">
                  <c:v>0.22171199999999999</c:v>
                </c:pt>
                <c:pt idx="40">
                  <c:v>0.25337900000000002</c:v>
                </c:pt>
                <c:pt idx="41">
                  <c:v>0.18230099999999999</c:v>
                </c:pt>
                <c:pt idx="42">
                  <c:v>0.25180200000000003</c:v>
                </c:pt>
                <c:pt idx="43">
                  <c:v>0.22826299999999999</c:v>
                </c:pt>
                <c:pt idx="44">
                  <c:v>0.13488800000000001</c:v>
                </c:pt>
                <c:pt idx="45">
                  <c:v>0.20455699999999999</c:v>
                </c:pt>
                <c:pt idx="46">
                  <c:v>0.24068200000000001</c:v>
                </c:pt>
                <c:pt idx="47">
                  <c:v>0.21160899999999999</c:v>
                </c:pt>
                <c:pt idx="48">
                  <c:v>0.28399799999999997</c:v>
                </c:pt>
                <c:pt idx="49">
                  <c:v>0.16872000000000001</c:v>
                </c:pt>
                <c:pt idx="50">
                  <c:v>0.26402300000000001</c:v>
                </c:pt>
                <c:pt idx="51">
                  <c:v>0.20587</c:v>
                </c:pt>
                <c:pt idx="52">
                  <c:v>0.28898600000000002</c:v>
                </c:pt>
                <c:pt idx="53">
                  <c:v>0.33294899999999999</c:v>
                </c:pt>
                <c:pt idx="54">
                  <c:v>0.26877499999999999</c:v>
                </c:pt>
                <c:pt idx="55">
                  <c:v>0.23238</c:v>
                </c:pt>
                <c:pt idx="56">
                  <c:v>0.344889</c:v>
                </c:pt>
                <c:pt idx="57">
                  <c:v>0.28204200000000001</c:v>
                </c:pt>
                <c:pt idx="58">
                  <c:v>0.26364599999999999</c:v>
                </c:pt>
                <c:pt idx="59">
                  <c:v>0.19294800000000001</c:v>
                </c:pt>
                <c:pt idx="60">
                  <c:v>0.37577199999999999</c:v>
                </c:pt>
                <c:pt idx="61">
                  <c:v>0.187198</c:v>
                </c:pt>
                <c:pt idx="62">
                  <c:v>0.173625</c:v>
                </c:pt>
                <c:pt idx="63">
                  <c:v>0.29435499999999998</c:v>
                </c:pt>
                <c:pt idx="64">
                  <c:v>0.31955299999999998</c:v>
                </c:pt>
                <c:pt idx="65">
                  <c:v>0.23341100000000001</c:v>
                </c:pt>
                <c:pt idx="66">
                  <c:v>0.18060200000000001</c:v>
                </c:pt>
                <c:pt idx="67">
                  <c:v>0.20746200000000001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184-C843-B4FD-ACECA633AB64}"/>
            </c:ext>
          </c:extLst>
        </c:ser>
        <c:ser>
          <c:idx val="5"/>
          <c:order val="5"/>
          <c:tx>
            <c:strRef>
              <c:f>'8486_final_update_2nd'!$G$1</c:f>
              <c:strCache>
                <c:ptCount val="1"/>
                <c:pt idx="0">
                  <c:v>US</c:v>
                </c:pt>
              </c:strCache>
            </c:strRef>
          </c:tx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cat>
            <c:strRef>
              <c:f>'8486_final_update_2nd'!$A$1:$A$69</c:f>
              <c:strCache>
                <c:ptCount val="68"/>
                <c:pt idx="0">
                  <c:v>Date</c:v>
                </c:pt>
                <c:pt idx="1">
                  <c:v>2017:1</c:v>
                </c:pt>
                <c:pt idx="4">
                  <c:v>2017:4</c:v>
                </c:pt>
                <c:pt idx="7">
                  <c:v>2017:7</c:v>
                </c:pt>
                <c:pt idx="10">
                  <c:v>2017:10</c:v>
                </c:pt>
                <c:pt idx="13">
                  <c:v>2018:1</c:v>
                </c:pt>
                <c:pt idx="16">
                  <c:v>2018:4</c:v>
                </c:pt>
                <c:pt idx="19">
                  <c:v>2018:7</c:v>
                </c:pt>
                <c:pt idx="22">
                  <c:v>2018:10</c:v>
                </c:pt>
                <c:pt idx="25">
                  <c:v>2019:1</c:v>
                </c:pt>
                <c:pt idx="28">
                  <c:v>2019:4</c:v>
                </c:pt>
                <c:pt idx="31">
                  <c:v>2019:7</c:v>
                </c:pt>
                <c:pt idx="34">
                  <c:v>2019:10</c:v>
                </c:pt>
                <c:pt idx="37">
                  <c:v>2020:1</c:v>
                </c:pt>
                <c:pt idx="40">
                  <c:v>2020:4</c:v>
                </c:pt>
                <c:pt idx="43">
                  <c:v>2020:7</c:v>
                </c:pt>
                <c:pt idx="46">
                  <c:v>2020:10</c:v>
                </c:pt>
                <c:pt idx="49">
                  <c:v>2021:1</c:v>
                </c:pt>
                <c:pt idx="52">
                  <c:v>2021:4</c:v>
                </c:pt>
                <c:pt idx="55">
                  <c:v>2021:7</c:v>
                </c:pt>
                <c:pt idx="58">
                  <c:v>2021:10</c:v>
                </c:pt>
                <c:pt idx="61">
                  <c:v>2022:1</c:v>
                </c:pt>
                <c:pt idx="64">
                  <c:v>2022:4</c:v>
                </c:pt>
                <c:pt idx="67">
                  <c:v>2022:7</c:v>
                </c:pt>
              </c:strCache>
            </c:strRef>
          </c:cat>
          <c:val>
            <c:numRef>
              <c:f>'8486_final_update_2nd'!$G$2:$G$69</c:f>
              <c:numCache>
                <c:formatCode>General</c:formatCode>
                <c:ptCount val="68"/>
                <c:pt idx="0">
                  <c:v>0.206125</c:v>
                </c:pt>
                <c:pt idx="1">
                  <c:v>0.13764699999999999</c:v>
                </c:pt>
                <c:pt idx="2">
                  <c:v>0.16944600000000001</c:v>
                </c:pt>
                <c:pt idx="3">
                  <c:v>0.23722199999999999</c:v>
                </c:pt>
                <c:pt idx="4">
                  <c:v>0.322239</c:v>
                </c:pt>
                <c:pt idx="5">
                  <c:v>0.23449999999999999</c:v>
                </c:pt>
                <c:pt idx="6">
                  <c:v>0.20136200000000001</c:v>
                </c:pt>
                <c:pt idx="7">
                  <c:v>0.15623799999999999</c:v>
                </c:pt>
                <c:pt idx="8">
                  <c:v>0.18063000000000001</c:v>
                </c:pt>
                <c:pt idx="9">
                  <c:v>0.26824599999999998</c:v>
                </c:pt>
                <c:pt idx="10">
                  <c:v>0.24797</c:v>
                </c:pt>
                <c:pt idx="11">
                  <c:v>0.242615</c:v>
                </c:pt>
                <c:pt idx="12">
                  <c:v>0.41631699999999999</c:v>
                </c:pt>
                <c:pt idx="13">
                  <c:v>0.20584</c:v>
                </c:pt>
                <c:pt idx="14">
                  <c:v>0.30946200000000001</c:v>
                </c:pt>
                <c:pt idx="15">
                  <c:v>0.34747699999999998</c:v>
                </c:pt>
                <c:pt idx="16">
                  <c:v>0.43304599999999999</c:v>
                </c:pt>
                <c:pt idx="17">
                  <c:v>0.451156</c:v>
                </c:pt>
                <c:pt idx="18">
                  <c:v>0.497975</c:v>
                </c:pt>
                <c:pt idx="19">
                  <c:v>0.39408399999999999</c:v>
                </c:pt>
                <c:pt idx="20">
                  <c:v>0.36047400000000002</c:v>
                </c:pt>
                <c:pt idx="21">
                  <c:v>0.18168799999999999</c:v>
                </c:pt>
                <c:pt idx="22">
                  <c:v>0.17205300000000001</c:v>
                </c:pt>
                <c:pt idx="23">
                  <c:v>0.26655699999999999</c:v>
                </c:pt>
                <c:pt idx="24">
                  <c:v>0.244005</c:v>
                </c:pt>
                <c:pt idx="25">
                  <c:v>0.13793900000000001</c:v>
                </c:pt>
                <c:pt idx="26">
                  <c:v>0.262461</c:v>
                </c:pt>
                <c:pt idx="27">
                  <c:v>0.40321099999999999</c:v>
                </c:pt>
                <c:pt idx="28">
                  <c:v>0.32739699999999999</c:v>
                </c:pt>
                <c:pt idx="29">
                  <c:v>0.36444100000000001</c:v>
                </c:pt>
                <c:pt idx="30">
                  <c:v>0.47866799999999998</c:v>
                </c:pt>
                <c:pt idx="31">
                  <c:v>0.43631900000000001</c:v>
                </c:pt>
                <c:pt idx="32">
                  <c:v>0.28114099999999997</c:v>
                </c:pt>
                <c:pt idx="33">
                  <c:v>0.39142399999999999</c:v>
                </c:pt>
                <c:pt idx="34">
                  <c:v>0.35871199999999998</c:v>
                </c:pt>
                <c:pt idx="35">
                  <c:v>0.45019900000000002</c:v>
                </c:pt>
                <c:pt idx="36">
                  <c:v>0.38932299999999997</c:v>
                </c:pt>
                <c:pt idx="37">
                  <c:v>0.35416900000000001</c:v>
                </c:pt>
                <c:pt idx="38">
                  <c:v>0.42535499999999998</c:v>
                </c:pt>
                <c:pt idx="39">
                  <c:v>0.48600300000000002</c:v>
                </c:pt>
                <c:pt idx="40">
                  <c:v>0.34868700000000002</c:v>
                </c:pt>
                <c:pt idx="41">
                  <c:v>0.499529</c:v>
                </c:pt>
                <c:pt idx="42">
                  <c:v>0.46755600000000003</c:v>
                </c:pt>
                <c:pt idx="43">
                  <c:v>0.48946499999999998</c:v>
                </c:pt>
                <c:pt idx="44">
                  <c:v>0.65353300000000003</c:v>
                </c:pt>
                <c:pt idx="45">
                  <c:v>0.51294300000000004</c:v>
                </c:pt>
                <c:pt idx="46">
                  <c:v>0.391712</c:v>
                </c:pt>
                <c:pt idx="47">
                  <c:v>0.32064500000000001</c:v>
                </c:pt>
                <c:pt idx="48">
                  <c:v>0.52537100000000003</c:v>
                </c:pt>
                <c:pt idx="49">
                  <c:v>0.55412899999999998</c:v>
                </c:pt>
                <c:pt idx="50">
                  <c:v>0.65611699999999995</c:v>
                </c:pt>
                <c:pt idx="51">
                  <c:v>0.60422299999999995</c:v>
                </c:pt>
                <c:pt idx="52">
                  <c:v>0.56222300000000003</c:v>
                </c:pt>
                <c:pt idx="53">
                  <c:v>0.68510099999999996</c:v>
                </c:pt>
                <c:pt idx="54">
                  <c:v>0.56783300000000003</c:v>
                </c:pt>
                <c:pt idx="55">
                  <c:v>0.64237699999999998</c:v>
                </c:pt>
                <c:pt idx="56">
                  <c:v>0.47738700000000001</c:v>
                </c:pt>
                <c:pt idx="57">
                  <c:v>0.55160399999999998</c:v>
                </c:pt>
                <c:pt idx="58">
                  <c:v>0.69128100000000003</c:v>
                </c:pt>
                <c:pt idx="59">
                  <c:v>0.42240299999999997</c:v>
                </c:pt>
                <c:pt idx="60">
                  <c:v>0.53762200000000004</c:v>
                </c:pt>
                <c:pt idx="61">
                  <c:v>0.44997100000000001</c:v>
                </c:pt>
                <c:pt idx="62">
                  <c:v>0.55340400000000001</c:v>
                </c:pt>
                <c:pt idx="63">
                  <c:v>0.49567</c:v>
                </c:pt>
                <c:pt idx="64">
                  <c:v>0.65602000000000005</c:v>
                </c:pt>
                <c:pt idx="65">
                  <c:v>0.41394999999999998</c:v>
                </c:pt>
                <c:pt idx="66">
                  <c:v>0.50837200000000005</c:v>
                </c:pt>
                <c:pt idx="67">
                  <c:v>0.48137400000000002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184-C843-B4FD-ACECA633AB64}"/>
            </c:ext>
          </c:extLst>
        </c:ser>
        <c:ser>
          <c:idx val="6"/>
          <c:order val="6"/>
          <c:tx>
            <c:strRef>
              <c:f>'8486_final_update_2nd'!$H$1</c:f>
              <c:strCache>
                <c:ptCount val="1"/>
                <c:pt idx="0">
                  <c:v>Sum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cat>
            <c:strRef>
              <c:f>'8486_final_update_2nd'!$A$1:$A$69</c:f>
              <c:strCache>
                <c:ptCount val="68"/>
                <c:pt idx="0">
                  <c:v>Date</c:v>
                </c:pt>
                <c:pt idx="1">
                  <c:v>2017:1</c:v>
                </c:pt>
                <c:pt idx="4">
                  <c:v>2017:4</c:v>
                </c:pt>
                <c:pt idx="7">
                  <c:v>2017:7</c:v>
                </c:pt>
                <c:pt idx="10">
                  <c:v>2017:10</c:v>
                </c:pt>
                <c:pt idx="13">
                  <c:v>2018:1</c:v>
                </c:pt>
                <c:pt idx="16">
                  <c:v>2018:4</c:v>
                </c:pt>
                <c:pt idx="19">
                  <c:v>2018:7</c:v>
                </c:pt>
                <c:pt idx="22">
                  <c:v>2018:10</c:v>
                </c:pt>
                <c:pt idx="25">
                  <c:v>2019:1</c:v>
                </c:pt>
                <c:pt idx="28">
                  <c:v>2019:4</c:v>
                </c:pt>
                <c:pt idx="31">
                  <c:v>2019:7</c:v>
                </c:pt>
                <c:pt idx="34">
                  <c:v>2019:10</c:v>
                </c:pt>
                <c:pt idx="37">
                  <c:v>2020:1</c:v>
                </c:pt>
                <c:pt idx="40">
                  <c:v>2020:4</c:v>
                </c:pt>
                <c:pt idx="43">
                  <c:v>2020:7</c:v>
                </c:pt>
                <c:pt idx="46">
                  <c:v>2020:10</c:v>
                </c:pt>
                <c:pt idx="49">
                  <c:v>2021:1</c:v>
                </c:pt>
                <c:pt idx="52">
                  <c:v>2021:4</c:v>
                </c:pt>
                <c:pt idx="55">
                  <c:v>2021:7</c:v>
                </c:pt>
                <c:pt idx="58">
                  <c:v>2021:10</c:v>
                </c:pt>
                <c:pt idx="61">
                  <c:v>2022:1</c:v>
                </c:pt>
                <c:pt idx="64">
                  <c:v>2022:4</c:v>
                </c:pt>
                <c:pt idx="67">
                  <c:v>2022:7</c:v>
                </c:pt>
              </c:strCache>
            </c:strRef>
          </c:cat>
          <c:val>
            <c:numRef>
              <c:f>'8486_final_update_2nd'!$H$2:$H$69</c:f>
              <c:numCache>
                <c:formatCode>General</c:formatCode>
                <c:ptCount val="68"/>
                <c:pt idx="0">
                  <c:v>1.6713369999999999</c:v>
                </c:pt>
                <c:pt idx="1">
                  <c:v>1.6181010000000002</c:v>
                </c:pt>
                <c:pt idx="2">
                  <c:v>1.4005829999999999</c:v>
                </c:pt>
                <c:pt idx="3">
                  <c:v>1.261455</c:v>
                </c:pt>
                <c:pt idx="4">
                  <c:v>1.4672239999999999</c:v>
                </c:pt>
                <c:pt idx="5">
                  <c:v>1.5354759999999998</c:v>
                </c:pt>
                <c:pt idx="6">
                  <c:v>1.224259</c:v>
                </c:pt>
                <c:pt idx="7">
                  <c:v>1.093232</c:v>
                </c:pt>
                <c:pt idx="8">
                  <c:v>1.4803510000000002</c:v>
                </c:pt>
                <c:pt idx="9">
                  <c:v>1.5087619999999999</c:v>
                </c:pt>
                <c:pt idx="10">
                  <c:v>1.73824</c:v>
                </c:pt>
                <c:pt idx="11">
                  <c:v>1.763917</c:v>
                </c:pt>
                <c:pt idx="12">
                  <c:v>2.3075550000000002</c:v>
                </c:pt>
                <c:pt idx="13">
                  <c:v>1.5567869999999999</c:v>
                </c:pt>
                <c:pt idx="14">
                  <c:v>2.6176250000000003</c:v>
                </c:pt>
                <c:pt idx="15">
                  <c:v>2.43364</c:v>
                </c:pt>
                <c:pt idx="16">
                  <c:v>2.590096</c:v>
                </c:pt>
                <c:pt idx="17">
                  <c:v>2.9020670000000002</c:v>
                </c:pt>
                <c:pt idx="18">
                  <c:v>2.6966609999999998</c:v>
                </c:pt>
                <c:pt idx="19">
                  <c:v>2.8551199999999999</c:v>
                </c:pt>
                <c:pt idx="20">
                  <c:v>2.7835819999999996</c:v>
                </c:pt>
                <c:pt idx="21">
                  <c:v>1.9033009999999999</c:v>
                </c:pt>
                <c:pt idx="22">
                  <c:v>1.7108179999999999</c:v>
                </c:pt>
                <c:pt idx="23">
                  <c:v>2.0493459999999999</c:v>
                </c:pt>
                <c:pt idx="24">
                  <c:v>1.8261090000000002</c:v>
                </c:pt>
                <c:pt idx="25">
                  <c:v>1.5825110000000002</c:v>
                </c:pt>
                <c:pt idx="26">
                  <c:v>2.0307189999999999</c:v>
                </c:pt>
                <c:pt idx="27">
                  <c:v>2.0376910000000001</c:v>
                </c:pt>
                <c:pt idx="28">
                  <c:v>1.8853049999999998</c:v>
                </c:pt>
                <c:pt idx="29">
                  <c:v>2.0141660000000003</c:v>
                </c:pt>
                <c:pt idx="30">
                  <c:v>2.0441059999999998</c:v>
                </c:pt>
                <c:pt idx="31">
                  <c:v>2.0942149999999997</c:v>
                </c:pt>
                <c:pt idx="32">
                  <c:v>1.7742749999999998</c:v>
                </c:pt>
                <c:pt idx="33">
                  <c:v>2.1633830000000001</c:v>
                </c:pt>
                <c:pt idx="34">
                  <c:v>2.2552970000000001</c:v>
                </c:pt>
                <c:pt idx="35">
                  <c:v>2.5310839999999999</c:v>
                </c:pt>
                <c:pt idx="36">
                  <c:v>2.0404360000000001</c:v>
                </c:pt>
                <c:pt idx="37">
                  <c:v>1.8813319999999998</c:v>
                </c:pt>
                <c:pt idx="38">
                  <c:v>2.3300740000000002</c:v>
                </c:pt>
                <c:pt idx="39">
                  <c:v>2.5034390000000002</c:v>
                </c:pt>
                <c:pt idx="40">
                  <c:v>2.1133800000000003</c:v>
                </c:pt>
                <c:pt idx="41">
                  <c:v>2.390304</c:v>
                </c:pt>
                <c:pt idx="42">
                  <c:v>2.4074690000000003</c:v>
                </c:pt>
                <c:pt idx="43">
                  <c:v>2.9753320000000003</c:v>
                </c:pt>
                <c:pt idx="44">
                  <c:v>3.0442</c:v>
                </c:pt>
                <c:pt idx="45">
                  <c:v>2.5326399999999998</c:v>
                </c:pt>
                <c:pt idx="46">
                  <c:v>2.6744630000000003</c:v>
                </c:pt>
                <c:pt idx="47">
                  <c:v>2.2109960000000002</c:v>
                </c:pt>
                <c:pt idx="48">
                  <c:v>2.9392370000000003</c:v>
                </c:pt>
                <c:pt idx="49">
                  <c:v>2.5559370000000001</c:v>
                </c:pt>
                <c:pt idx="50">
                  <c:v>3.229406</c:v>
                </c:pt>
                <c:pt idx="51">
                  <c:v>3.2505709999999999</c:v>
                </c:pt>
                <c:pt idx="52">
                  <c:v>3.148981</c:v>
                </c:pt>
                <c:pt idx="53">
                  <c:v>3.5921560000000001</c:v>
                </c:pt>
                <c:pt idx="54">
                  <c:v>2.9465979999999998</c:v>
                </c:pt>
                <c:pt idx="55">
                  <c:v>2.9191660000000006</c:v>
                </c:pt>
                <c:pt idx="56">
                  <c:v>2.9152170000000002</c:v>
                </c:pt>
                <c:pt idx="57">
                  <c:v>2.9021379999999999</c:v>
                </c:pt>
                <c:pt idx="58">
                  <c:v>3.6224900000000004</c:v>
                </c:pt>
                <c:pt idx="59">
                  <c:v>3.1032570000000002</c:v>
                </c:pt>
                <c:pt idx="60">
                  <c:v>3.1684890000000001</c:v>
                </c:pt>
                <c:pt idx="61">
                  <c:v>2.5228720000000004</c:v>
                </c:pt>
                <c:pt idx="62">
                  <c:v>2.9339919999999999</c:v>
                </c:pt>
                <c:pt idx="63">
                  <c:v>2.8685109999999998</c:v>
                </c:pt>
                <c:pt idx="64">
                  <c:v>2.7335500000000001</c:v>
                </c:pt>
                <c:pt idx="65">
                  <c:v>2.3307609999999999</c:v>
                </c:pt>
                <c:pt idx="66">
                  <c:v>2.3749739999999999</c:v>
                </c:pt>
                <c:pt idx="67">
                  <c:v>2.6186540000000003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184-C843-B4FD-ACECA633AB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4168832"/>
        <c:axId val="164170368"/>
      </c:lineChart>
      <c:catAx>
        <c:axId val="164168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/>
                <a:cs typeface="Times New Roman"/>
              </a:defRPr>
            </a:pPr>
            <a:endParaRPr lang="en-US"/>
          </a:p>
        </c:txPr>
        <c:crossAx val="164170368"/>
        <c:crosses val="autoZero"/>
        <c:auto val="1"/>
        <c:lblAlgn val="ctr"/>
        <c:lblOffset val="100"/>
        <c:noMultiLvlLbl val="0"/>
      </c:catAx>
      <c:valAx>
        <c:axId val="164170368"/>
        <c:scaling>
          <c:orientation val="minMax"/>
          <c:max val="4"/>
          <c:min val="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1"/>
                </a:pPr>
                <a:r>
                  <a:rPr lang="en-US" altLang="zh-CN" b="1">
                    <a:latin typeface="Times New Roman"/>
                    <a:cs typeface="Times New Roman"/>
                  </a:rPr>
                  <a:t>USD billion</a:t>
                </a:r>
                <a:endParaRPr lang="zh-CN" altLang="en-US" b="1">
                  <a:latin typeface="Times New Roman"/>
                  <a:cs typeface="Times New Roman"/>
                </a:endParaRPr>
              </a:p>
            </c:rich>
          </c:tx>
          <c:layout>
            <c:manualLayout>
              <c:xMode val="edge"/>
              <c:yMode val="edge"/>
              <c:x val="0.91659102564102568"/>
              <c:y val="1.5850185185185182E-2"/>
            </c:manualLayout>
          </c:layout>
          <c:overlay val="0"/>
        </c:title>
        <c:numFmt formatCode="General" sourceLinked="1"/>
        <c:majorTickMark val="out"/>
        <c:minorTickMark val="none"/>
        <c:tickLblPos val="high"/>
        <c:txPr>
          <a:bodyPr/>
          <a:lstStyle/>
          <a:p>
            <a:pPr>
              <a:defRPr>
                <a:latin typeface="Times New Roman"/>
                <a:cs typeface="Times New Roman"/>
              </a:defRPr>
            </a:pPr>
            <a:endParaRPr lang="en-US"/>
          </a:p>
        </c:txPr>
        <c:crossAx val="164168832"/>
        <c:crosses val="autoZero"/>
        <c:crossBetween val="between"/>
        <c:majorUnit val="1"/>
        <c:minorUnit val="0.2"/>
      </c:valAx>
    </c:plotArea>
    <c:legend>
      <c:legendPos val="b"/>
      <c:overlay val="0"/>
      <c:txPr>
        <a:bodyPr/>
        <a:lstStyle/>
        <a:p>
          <a:pPr>
            <a:defRPr>
              <a:latin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18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3">
      <cs:styleClr val="auto"/>
    </cs:fillRef>
    <cs:effectRef idx="2">
      <a:schemeClr val="dk1"/>
    </cs:effectRef>
    <cs:fontRef idx="minor">
      <a:schemeClr val="tx1"/>
    </cs:fontRef>
  </cs:dataPoint>
  <cs:dataPoint3D>
    <cs:lnRef idx="0"/>
    <cs:fillRef idx="3">
      <cs:styleClr val="auto"/>
    </cs:fillRef>
    <cs:effectRef idx="2">
      <a:schemeClr val="dk1"/>
    </cs:effectRef>
    <cs:fontRef idx="minor">
      <a:schemeClr val="tx1"/>
    </cs:fontRef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3">
      <cs:styleClr val="auto"/>
    </cs:fillRef>
    <cs:effectRef idx="2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0"/>
    <cs:fillRef idx="3">
      <a:schemeClr val="dk1">
        <a:tint val="95000"/>
      </a:schemeClr>
    </cs:fillRef>
    <cs:effectRef idx="2">
      <a:schemeClr val="dk1"/>
    </cs:effectRef>
    <cs:fontRef idx="minor">
      <a:schemeClr val="tx1"/>
    </cs:fontRef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0"/>
    <cs:fillRef idx="3">
      <a:schemeClr val="dk1">
        <a:tint val="5000"/>
      </a:schemeClr>
    </cs:fillRef>
    <cs:effectRef idx="2">
      <a:schemeClr val="dk1"/>
    </cs:effectRef>
    <cs:fontRef idx="minor">
      <a:schemeClr val="tx1"/>
    </cs:fontRef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35984</xdr:colOff>
      <xdr:row>1</xdr:row>
      <xdr:rowOff>48683</xdr:rowOff>
    </xdr:from>
    <xdr:to>
      <xdr:col>20</xdr:col>
      <xdr:colOff>254000</xdr:colOff>
      <xdr:row>29</xdr:row>
      <xdr:rowOff>67734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44450</xdr:colOff>
      <xdr:row>56</xdr:row>
      <xdr:rowOff>31749</xdr:rowOff>
    </xdr:from>
    <xdr:to>
      <xdr:col>20</xdr:col>
      <xdr:colOff>254000</xdr:colOff>
      <xdr:row>84</xdr:row>
      <xdr:rowOff>50799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44450</xdr:colOff>
      <xdr:row>1</xdr:row>
      <xdr:rowOff>31750</xdr:rowOff>
    </xdr:from>
    <xdr:to>
      <xdr:col>19</xdr:col>
      <xdr:colOff>270934</xdr:colOff>
      <xdr:row>29</xdr:row>
      <xdr:rowOff>50800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76200</xdr:colOff>
      <xdr:row>56</xdr:row>
      <xdr:rowOff>69850</xdr:rowOff>
    </xdr:from>
    <xdr:to>
      <xdr:col>19</xdr:col>
      <xdr:colOff>287867</xdr:colOff>
      <xdr:row>84</xdr:row>
      <xdr:rowOff>84667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35984</xdr:colOff>
      <xdr:row>1</xdr:row>
      <xdr:rowOff>74083</xdr:rowOff>
    </xdr:from>
    <xdr:to>
      <xdr:col>21</xdr:col>
      <xdr:colOff>469900</xdr:colOff>
      <xdr:row>29</xdr:row>
      <xdr:rowOff>93134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44450</xdr:colOff>
      <xdr:row>61</xdr:row>
      <xdr:rowOff>31749</xdr:rowOff>
    </xdr:from>
    <xdr:to>
      <xdr:col>20</xdr:col>
      <xdr:colOff>254000</xdr:colOff>
      <xdr:row>89</xdr:row>
      <xdr:rowOff>50799</xdr:rowOff>
    </xdr:to>
    <xdr:graphicFrame macro="">
      <xdr:nvGraphicFramePr>
        <xdr:cNvPr id="3" name="图表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35982</xdr:colOff>
      <xdr:row>1</xdr:row>
      <xdr:rowOff>74082</xdr:rowOff>
    </xdr:from>
    <xdr:to>
      <xdr:col>20</xdr:col>
      <xdr:colOff>13146</xdr:colOff>
      <xdr:row>29</xdr:row>
      <xdr:rowOff>60470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F9F20F53-B675-3047-A6E1-1993B9C649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44450</xdr:colOff>
      <xdr:row>1</xdr:row>
      <xdr:rowOff>31750</xdr:rowOff>
    </xdr:from>
    <xdr:to>
      <xdr:col>19</xdr:col>
      <xdr:colOff>270934</xdr:colOff>
      <xdr:row>29</xdr:row>
      <xdr:rowOff>50800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76200</xdr:colOff>
      <xdr:row>61</xdr:row>
      <xdr:rowOff>69850</xdr:rowOff>
    </xdr:from>
    <xdr:to>
      <xdr:col>19</xdr:col>
      <xdr:colOff>287867</xdr:colOff>
      <xdr:row>89</xdr:row>
      <xdr:rowOff>84667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44450</xdr:colOff>
      <xdr:row>1</xdr:row>
      <xdr:rowOff>31750</xdr:rowOff>
    </xdr:from>
    <xdr:to>
      <xdr:col>19</xdr:col>
      <xdr:colOff>44550</xdr:colOff>
      <xdr:row>27</xdr:row>
      <xdr:rowOff>148550</xdr:rowOff>
    </xdr:to>
    <xdr:graphicFrame macro="">
      <xdr:nvGraphicFramePr>
        <xdr:cNvPr id="3" name="图表 1">
          <a:extLst>
            <a:ext uri="{FF2B5EF4-FFF2-40B4-BE49-F238E27FC236}">
              <a16:creationId xmlns:a16="http://schemas.microsoft.com/office/drawing/2014/main" id="{305BF2D1-739C-C740-A1E2-DEF5E9BC5E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数据导出" connectionId="1" xr16:uid="{00000000-0016-0000-0200-000000000000}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01"/>
  <sheetViews>
    <sheetView workbookViewId="0">
      <selection sqref="A1:E1"/>
    </sheetView>
  </sheetViews>
  <sheetFormatPr baseColWidth="10" defaultRowHeight="15.6"/>
  <cols>
    <col min="5" max="5" width="17.5" bestFit="1" customWidth="1"/>
  </cols>
  <sheetData>
    <row r="1" spans="1:5">
      <c r="A1" t="s">
        <v>355</v>
      </c>
      <c r="B1" t="s">
        <v>356</v>
      </c>
      <c r="C1" t="s">
        <v>358</v>
      </c>
      <c r="D1" t="s">
        <v>357</v>
      </c>
      <c r="E1" t="s">
        <v>359</v>
      </c>
    </row>
    <row r="2" spans="1:5">
      <c r="A2" t="s">
        <v>45</v>
      </c>
      <c r="B2" t="s">
        <v>388</v>
      </c>
      <c r="C2" t="s">
        <v>4</v>
      </c>
      <c r="D2" t="s">
        <v>1093</v>
      </c>
      <c r="E2" t="s">
        <v>389</v>
      </c>
    </row>
    <row r="3" spans="1:5">
      <c r="A3" t="s">
        <v>46</v>
      </c>
      <c r="B3" t="s">
        <v>388</v>
      </c>
      <c r="C3" t="s">
        <v>4</v>
      </c>
      <c r="D3" t="s">
        <v>1093</v>
      </c>
      <c r="E3" t="s">
        <v>390</v>
      </c>
    </row>
    <row r="4" spans="1:5">
      <c r="A4" t="s">
        <v>47</v>
      </c>
      <c r="B4" t="s">
        <v>388</v>
      </c>
      <c r="C4" t="s">
        <v>4</v>
      </c>
      <c r="D4" t="s">
        <v>1093</v>
      </c>
      <c r="E4" t="s">
        <v>391</v>
      </c>
    </row>
    <row r="5" spans="1:5">
      <c r="A5" t="s">
        <v>48</v>
      </c>
      <c r="B5" t="s">
        <v>388</v>
      </c>
      <c r="C5" t="s">
        <v>4</v>
      </c>
      <c r="D5" t="s">
        <v>1093</v>
      </c>
      <c r="E5" t="s">
        <v>392</v>
      </c>
    </row>
    <row r="6" spans="1:5">
      <c r="A6" t="s">
        <v>49</v>
      </c>
      <c r="B6" t="s">
        <v>388</v>
      </c>
      <c r="C6" t="s">
        <v>4</v>
      </c>
      <c r="D6" t="s">
        <v>1093</v>
      </c>
      <c r="E6" t="s">
        <v>393</v>
      </c>
    </row>
    <row r="7" spans="1:5">
      <c r="A7" t="s">
        <v>50</v>
      </c>
      <c r="B7" t="s">
        <v>388</v>
      </c>
      <c r="C7" t="s">
        <v>4</v>
      </c>
      <c r="D7" t="s">
        <v>1093</v>
      </c>
      <c r="E7" t="s">
        <v>394</v>
      </c>
    </row>
    <row r="8" spans="1:5">
      <c r="A8" t="s">
        <v>51</v>
      </c>
      <c r="B8" t="s">
        <v>388</v>
      </c>
      <c r="C8" t="s">
        <v>4</v>
      </c>
      <c r="D8" t="s">
        <v>1093</v>
      </c>
      <c r="E8" t="s">
        <v>395</v>
      </c>
    </row>
    <row r="9" spans="1:5">
      <c r="A9" t="s">
        <v>52</v>
      </c>
      <c r="B9" t="s">
        <v>388</v>
      </c>
      <c r="C9" t="s">
        <v>4</v>
      </c>
      <c r="D9" t="s">
        <v>1093</v>
      </c>
      <c r="E9" t="s">
        <v>396</v>
      </c>
    </row>
    <row r="10" spans="1:5">
      <c r="A10" t="s">
        <v>53</v>
      </c>
      <c r="B10" t="s">
        <v>388</v>
      </c>
      <c r="C10" t="s">
        <v>4</v>
      </c>
      <c r="D10" t="s">
        <v>1093</v>
      </c>
      <c r="E10" t="s">
        <v>397</v>
      </c>
    </row>
    <row r="11" spans="1:5">
      <c r="A11" t="s">
        <v>54</v>
      </c>
      <c r="B11" t="s">
        <v>388</v>
      </c>
      <c r="C11" t="s">
        <v>4</v>
      </c>
      <c r="D11" t="s">
        <v>1093</v>
      </c>
      <c r="E11" t="s">
        <v>398</v>
      </c>
    </row>
    <row r="12" spans="1:5">
      <c r="A12" t="s">
        <v>55</v>
      </c>
      <c r="B12" t="s">
        <v>388</v>
      </c>
      <c r="C12" t="s">
        <v>4</v>
      </c>
      <c r="D12" t="s">
        <v>1093</v>
      </c>
      <c r="E12" t="s">
        <v>399</v>
      </c>
    </row>
    <row r="13" spans="1:5">
      <c r="A13" t="s">
        <v>56</v>
      </c>
      <c r="B13" t="s">
        <v>388</v>
      </c>
      <c r="C13" t="s">
        <v>4</v>
      </c>
      <c r="D13" t="s">
        <v>1093</v>
      </c>
      <c r="E13" t="s">
        <v>400</v>
      </c>
    </row>
    <row r="14" spans="1:5">
      <c r="A14" t="s">
        <v>45</v>
      </c>
      <c r="B14" t="s">
        <v>388</v>
      </c>
      <c r="C14" t="s">
        <v>401</v>
      </c>
      <c r="D14" t="s">
        <v>1094</v>
      </c>
      <c r="E14" t="s">
        <v>402</v>
      </c>
    </row>
    <row r="15" spans="1:5">
      <c r="A15" t="s">
        <v>46</v>
      </c>
      <c r="B15" t="s">
        <v>388</v>
      </c>
      <c r="C15" t="s">
        <v>401</v>
      </c>
      <c r="D15" t="s">
        <v>1094</v>
      </c>
      <c r="E15" t="s">
        <v>403</v>
      </c>
    </row>
    <row r="16" spans="1:5">
      <c r="A16" t="s">
        <v>47</v>
      </c>
      <c r="B16" t="s">
        <v>388</v>
      </c>
      <c r="C16" t="s">
        <v>401</v>
      </c>
      <c r="D16" t="s">
        <v>1094</v>
      </c>
      <c r="E16" t="s">
        <v>404</v>
      </c>
    </row>
    <row r="17" spans="1:5">
      <c r="A17" t="s">
        <v>48</v>
      </c>
      <c r="B17" t="s">
        <v>388</v>
      </c>
      <c r="C17" t="s">
        <v>401</v>
      </c>
      <c r="D17" t="s">
        <v>1094</v>
      </c>
      <c r="E17" t="s">
        <v>405</v>
      </c>
    </row>
    <row r="18" spans="1:5">
      <c r="A18" t="s">
        <v>49</v>
      </c>
      <c r="B18" t="s">
        <v>388</v>
      </c>
      <c r="C18" t="s">
        <v>401</v>
      </c>
      <c r="D18" t="s">
        <v>1094</v>
      </c>
      <c r="E18" t="s">
        <v>406</v>
      </c>
    </row>
    <row r="19" spans="1:5">
      <c r="A19" t="s">
        <v>50</v>
      </c>
      <c r="B19" t="s">
        <v>388</v>
      </c>
      <c r="C19" t="s">
        <v>401</v>
      </c>
      <c r="D19" t="s">
        <v>1094</v>
      </c>
      <c r="E19" t="s">
        <v>407</v>
      </c>
    </row>
    <row r="20" spans="1:5">
      <c r="A20" t="s">
        <v>51</v>
      </c>
      <c r="B20" t="s">
        <v>388</v>
      </c>
      <c r="C20" t="s">
        <v>401</v>
      </c>
      <c r="D20" t="s">
        <v>1094</v>
      </c>
      <c r="E20" t="s">
        <v>408</v>
      </c>
    </row>
    <row r="21" spans="1:5">
      <c r="A21" t="s">
        <v>52</v>
      </c>
      <c r="B21" t="s">
        <v>388</v>
      </c>
      <c r="C21" t="s">
        <v>401</v>
      </c>
      <c r="D21" t="s">
        <v>1094</v>
      </c>
      <c r="E21" t="s">
        <v>409</v>
      </c>
    </row>
    <row r="22" spans="1:5">
      <c r="A22" t="s">
        <v>53</v>
      </c>
      <c r="B22" t="s">
        <v>388</v>
      </c>
      <c r="C22" t="s">
        <v>401</v>
      </c>
      <c r="D22" t="s">
        <v>1094</v>
      </c>
      <c r="E22" t="s">
        <v>410</v>
      </c>
    </row>
    <row r="23" spans="1:5">
      <c r="A23" t="s">
        <v>54</v>
      </c>
      <c r="B23" t="s">
        <v>388</v>
      </c>
      <c r="C23" t="s">
        <v>401</v>
      </c>
      <c r="D23" t="s">
        <v>1094</v>
      </c>
      <c r="E23" t="s">
        <v>411</v>
      </c>
    </row>
    <row r="24" spans="1:5">
      <c r="A24" t="s">
        <v>55</v>
      </c>
      <c r="B24" t="s">
        <v>388</v>
      </c>
      <c r="C24" t="s">
        <v>401</v>
      </c>
      <c r="D24" t="s">
        <v>1094</v>
      </c>
      <c r="E24" t="s">
        <v>412</v>
      </c>
    </row>
    <row r="25" spans="1:5">
      <c r="A25" t="s">
        <v>56</v>
      </c>
      <c r="B25" t="s">
        <v>388</v>
      </c>
      <c r="C25" t="s">
        <v>401</v>
      </c>
      <c r="D25" t="s">
        <v>1094</v>
      </c>
      <c r="E25" t="s">
        <v>413</v>
      </c>
    </row>
    <row r="26" spans="1:5">
      <c r="A26" t="s">
        <v>45</v>
      </c>
      <c r="B26" t="s">
        <v>388</v>
      </c>
      <c r="C26" t="s">
        <v>414</v>
      </c>
      <c r="D26" t="s">
        <v>1095</v>
      </c>
      <c r="E26" t="s">
        <v>415</v>
      </c>
    </row>
    <row r="27" spans="1:5">
      <c r="A27" t="s">
        <v>46</v>
      </c>
      <c r="B27" t="s">
        <v>388</v>
      </c>
      <c r="C27" t="s">
        <v>414</v>
      </c>
      <c r="D27" t="s">
        <v>1095</v>
      </c>
      <c r="E27" t="s">
        <v>416</v>
      </c>
    </row>
    <row r="28" spans="1:5">
      <c r="A28" t="s">
        <v>47</v>
      </c>
      <c r="B28" t="s">
        <v>388</v>
      </c>
      <c r="C28" t="s">
        <v>414</v>
      </c>
      <c r="D28" t="s">
        <v>1095</v>
      </c>
      <c r="E28" t="s">
        <v>417</v>
      </c>
    </row>
    <row r="29" spans="1:5">
      <c r="A29" t="s">
        <v>48</v>
      </c>
      <c r="B29" t="s">
        <v>388</v>
      </c>
      <c r="C29" t="s">
        <v>414</v>
      </c>
      <c r="D29" t="s">
        <v>1095</v>
      </c>
      <c r="E29" t="s">
        <v>418</v>
      </c>
    </row>
    <row r="30" spans="1:5">
      <c r="A30" t="s">
        <v>49</v>
      </c>
      <c r="B30" t="s">
        <v>388</v>
      </c>
      <c r="C30" t="s">
        <v>414</v>
      </c>
      <c r="D30" t="s">
        <v>1095</v>
      </c>
      <c r="E30" t="s">
        <v>419</v>
      </c>
    </row>
    <row r="31" spans="1:5">
      <c r="A31" t="s">
        <v>50</v>
      </c>
      <c r="B31" t="s">
        <v>388</v>
      </c>
      <c r="C31" t="s">
        <v>414</v>
      </c>
      <c r="D31" t="s">
        <v>1095</v>
      </c>
      <c r="E31" t="s">
        <v>420</v>
      </c>
    </row>
    <row r="32" spans="1:5">
      <c r="A32" t="s">
        <v>51</v>
      </c>
      <c r="B32" t="s">
        <v>388</v>
      </c>
      <c r="C32" t="s">
        <v>414</v>
      </c>
      <c r="D32" t="s">
        <v>1095</v>
      </c>
      <c r="E32" t="s">
        <v>421</v>
      </c>
    </row>
    <row r="33" spans="1:5">
      <c r="A33" t="s">
        <v>52</v>
      </c>
      <c r="B33" t="s">
        <v>388</v>
      </c>
      <c r="C33" t="s">
        <v>414</v>
      </c>
      <c r="D33" t="s">
        <v>1095</v>
      </c>
      <c r="E33" t="s">
        <v>422</v>
      </c>
    </row>
    <row r="34" spans="1:5">
      <c r="A34" t="s">
        <v>53</v>
      </c>
      <c r="B34" t="s">
        <v>388</v>
      </c>
      <c r="C34" t="s">
        <v>414</v>
      </c>
      <c r="D34" t="s">
        <v>1095</v>
      </c>
      <c r="E34" t="s">
        <v>423</v>
      </c>
    </row>
    <row r="35" spans="1:5">
      <c r="A35" t="s">
        <v>54</v>
      </c>
      <c r="B35" t="s">
        <v>388</v>
      </c>
      <c r="C35" t="s">
        <v>414</v>
      </c>
      <c r="D35" t="s">
        <v>1095</v>
      </c>
      <c r="E35" t="s">
        <v>424</v>
      </c>
    </row>
    <row r="36" spans="1:5">
      <c r="A36" t="s">
        <v>55</v>
      </c>
      <c r="B36" t="s">
        <v>388</v>
      </c>
      <c r="C36" t="s">
        <v>414</v>
      </c>
      <c r="D36" t="s">
        <v>1095</v>
      </c>
      <c r="E36" t="s">
        <v>425</v>
      </c>
    </row>
    <row r="37" spans="1:5">
      <c r="A37" t="s">
        <v>56</v>
      </c>
      <c r="B37" t="s">
        <v>388</v>
      </c>
      <c r="C37" t="s">
        <v>414</v>
      </c>
      <c r="D37" t="s">
        <v>1095</v>
      </c>
      <c r="E37" t="s">
        <v>426</v>
      </c>
    </row>
    <row r="38" spans="1:5">
      <c r="A38" t="s">
        <v>45</v>
      </c>
      <c r="B38" t="s">
        <v>388</v>
      </c>
      <c r="C38" t="s">
        <v>6</v>
      </c>
      <c r="D38" t="s">
        <v>1096</v>
      </c>
      <c r="E38" t="s">
        <v>427</v>
      </c>
    </row>
    <row r="39" spans="1:5">
      <c r="A39" t="s">
        <v>46</v>
      </c>
      <c r="B39" t="s">
        <v>388</v>
      </c>
      <c r="C39" t="s">
        <v>6</v>
      </c>
      <c r="D39" t="s">
        <v>1096</v>
      </c>
      <c r="E39" t="s">
        <v>428</v>
      </c>
    </row>
    <row r="40" spans="1:5">
      <c r="A40" t="s">
        <v>47</v>
      </c>
      <c r="B40" t="s">
        <v>388</v>
      </c>
      <c r="C40" t="s">
        <v>6</v>
      </c>
      <c r="D40" t="s">
        <v>1096</v>
      </c>
      <c r="E40" t="s">
        <v>429</v>
      </c>
    </row>
    <row r="41" spans="1:5">
      <c r="A41" t="s">
        <v>48</v>
      </c>
      <c r="B41" t="s">
        <v>388</v>
      </c>
      <c r="C41" t="s">
        <v>6</v>
      </c>
      <c r="D41" t="s">
        <v>1096</v>
      </c>
      <c r="E41" t="s">
        <v>430</v>
      </c>
    </row>
    <row r="42" spans="1:5">
      <c r="A42" t="s">
        <v>49</v>
      </c>
      <c r="B42" t="s">
        <v>388</v>
      </c>
      <c r="C42" t="s">
        <v>6</v>
      </c>
      <c r="D42" t="s">
        <v>1096</v>
      </c>
      <c r="E42" t="s">
        <v>431</v>
      </c>
    </row>
    <row r="43" spans="1:5">
      <c r="A43" t="s">
        <v>50</v>
      </c>
      <c r="B43" t="s">
        <v>388</v>
      </c>
      <c r="C43" t="s">
        <v>6</v>
      </c>
      <c r="D43" t="s">
        <v>1096</v>
      </c>
      <c r="E43" t="s">
        <v>432</v>
      </c>
    </row>
    <row r="44" spans="1:5">
      <c r="A44" t="s">
        <v>51</v>
      </c>
      <c r="B44" t="s">
        <v>388</v>
      </c>
      <c r="C44" t="s">
        <v>6</v>
      </c>
      <c r="D44" t="s">
        <v>1096</v>
      </c>
      <c r="E44" t="s">
        <v>433</v>
      </c>
    </row>
    <row r="45" spans="1:5">
      <c r="A45" t="s">
        <v>52</v>
      </c>
      <c r="B45" t="s">
        <v>388</v>
      </c>
      <c r="C45" t="s">
        <v>6</v>
      </c>
      <c r="D45" t="s">
        <v>1096</v>
      </c>
      <c r="E45" t="s">
        <v>434</v>
      </c>
    </row>
    <row r="46" spans="1:5">
      <c r="A46" t="s">
        <v>53</v>
      </c>
      <c r="B46" t="s">
        <v>388</v>
      </c>
      <c r="C46" t="s">
        <v>6</v>
      </c>
      <c r="D46" t="s">
        <v>1096</v>
      </c>
      <c r="E46" t="s">
        <v>435</v>
      </c>
    </row>
    <row r="47" spans="1:5">
      <c r="A47" t="s">
        <v>54</v>
      </c>
      <c r="B47" t="s">
        <v>388</v>
      </c>
      <c r="C47" t="s">
        <v>6</v>
      </c>
      <c r="D47" t="s">
        <v>1096</v>
      </c>
      <c r="E47" t="s">
        <v>436</v>
      </c>
    </row>
    <row r="48" spans="1:5">
      <c r="A48" t="s">
        <v>55</v>
      </c>
      <c r="B48" t="s">
        <v>388</v>
      </c>
      <c r="C48" t="s">
        <v>6</v>
      </c>
      <c r="D48" t="s">
        <v>1096</v>
      </c>
      <c r="E48" t="s">
        <v>437</v>
      </c>
    </row>
    <row r="49" spans="1:5">
      <c r="A49" t="s">
        <v>56</v>
      </c>
      <c r="B49" t="s">
        <v>388</v>
      </c>
      <c r="C49" t="s">
        <v>6</v>
      </c>
      <c r="D49" t="s">
        <v>1096</v>
      </c>
      <c r="E49" t="s">
        <v>438</v>
      </c>
    </row>
    <row r="50" spans="1:5">
      <c r="A50" t="s">
        <v>45</v>
      </c>
      <c r="B50" t="s">
        <v>388</v>
      </c>
      <c r="C50" t="s">
        <v>439</v>
      </c>
      <c r="D50" t="s">
        <v>1097</v>
      </c>
      <c r="E50" t="s">
        <v>440</v>
      </c>
    </row>
    <row r="51" spans="1:5">
      <c r="A51" t="s">
        <v>46</v>
      </c>
      <c r="B51" t="s">
        <v>388</v>
      </c>
      <c r="C51" t="s">
        <v>439</v>
      </c>
      <c r="D51" t="s">
        <v>1097</v>
      </c>
      <c r="E51" t="s">
        <v>441</v>
      </c>
    </row>
    <row r="52" spans="1:5">
      <c r="A52" t="s">
        <v>47</v>
      </c>
      <c r="B52" t="s">
        <v>388</v>
      </c>
      <c r="C52" t="s">
        <v>439</v>
      </c>
      <c r="D52" t="s">
        <v>1097</v>
      </c>
      <c r="E52" t="s">
        <v>442</v>
      </c>
    </row>
    <row r="53" spans="1:5">
      <c r="A53" t="s">
        <v>48</v>
      </c>
      <c r="B53" t="s">
        <v>388</v>
      </c>
      <c r="C53" t="s">
        <v>439</v>
      </c>
      <c r="D53" t="s">
        <v>1097</v>
      </c>
      <c r="E53" t="s">
        <v>443</v>
      </c>
    </row>
    <row r="54" spans="1:5">
      <c r="A54" t="s">
        <v>49</v>
      </c>
      <c r="B54" t="s">
        <v>388</v>
      </c>
      <c r="C54" t="s">
        <v>439</v>
      </c>
      <c r="D54" t="s">
        <v>1097</v>
      </c>
      <c r="E54" t="s">
        <v>444</v>
      </c>
    </row>
    <row r="55" spans="1:5">
      <c r="A55" t="s">
        <v>50</v>
      </c>
      <c r="B55" t="s">
        <v>388</v>
      </c>
      <c r="C55" t="s">
        <v>439</v>
      </c>
      <c r="D55" t="s">
        <v>1097</v>
      </c>
      <c r="E55" t="s">
        <v>445</v>
      </c>
    </row>
    <row r="56" spans="1:5">
      <c r="A56" t="s">
        <v>51</v>
      </c>
      <c r="B56" t="s">
        <v>388</v>
      </c>
      <c r="C56" t="s">
        <v>439</v>
      </c>
      <c r="D56" t="s">
        <v>1097</v>
      </c>
      <c r="E56" t="s">
        <v>446</v>
      </c>
    </row>
    <row r="57" spans="1:5">
      <c r="A57" t="s">
        <v>52</v>
      </c>
      <c r="B57" t="s">
        <v>388</v>
      </c>
      <c r="C57" t="s">
        <v>439</v>
      </c>
      <c r="D57" t="s">
        <v>1097</v>
      </c>
      <c r="E57" t="s">
        <v>447</v>
      </c>
    </row>
    <row r="58" spans="1:5">
      <c r="A58" t="s">
        <v>53</v>
      </c>
      <c r="B58" t="s">
        <v>388</v>
      </c>
      <c r="C58" t="s">
        <v>439</v>
      </c>
      <c r="D58" t="s">
        <v>1097</v>
      </c>
      <c r="E58" t="s">
        <v>448</v>
      </c>
    </row>
    <row r="59" spans="1:5">
      <c r="A59" t="s">
        <v>54</v>
      </c>
      <c r="B59" t="s">
        <v>388</v>
      </c>
      <c r="C59" t="s">
        <v>439</v>
      </c>
      <c r="D59" t="s">
        <v>1097</v>
      </c>
      <c r="E59" t="s">
        <v>449</v>
      </c>
    </row>
    <row r="60" spans="1:5">
      <c r="A60" t="s">
        <v>55</v>
      </c>
      <c r="B60" t="s">
        <v>388</v>
      </c>
      <c r="C60" t="s">
        <v>439</v>
      </c>
      <c r="D60" t="s">
        <v>1097</v>
      </c>
      <c r="E60" t="s">
        <v>450</v>
      </c>
    </row>
    <row r="61" spans="1:5">
      <c r="A61" t="s">
        <v>56</v>
      </c>
      <c r="B61" t="s">
        <v>388</v>
      </c>
      <c r="C61" t="s">
        <v>439</v>
      </c>
      <c r="D61" t="s">
        <v>1097</v>
      </c>
      <c r="E61" t="s">
        <v>451</v>
      </c>
    </row>
    <row r="62" spans="1:5">
      <c r="A62" t="s">
        <v>45</v>
      </c>
      <c r="B62" t="s">
        <v>388</v>
      </c>
      <c r="C62" t="s">
        <v>7</v>
      </c>
      <c r="D62" t="s">
        <v>1098</v>
      </c>
      <c r="E62" t="s">
        <v>452</v>
      </c>
    </row>
    <row r="63" spans="1:5">
      <c r="A63" t="s">
        <v>46</v>
      </c>
      <c r="B63" t="s">
        <v>388</v>
      </c>
      <c r="C63" t="s">
        <v>7</v>
      </c>
      <c r="D63" t="s">
        <v>1098</v>
      </c>
      <c r="E63" t="s">
        <v>453</v>
      </c>
    </row>
    <row r="64" spans="1:5">
      <c r="A64" t="s">
        <v>47</v>
      </c>
      <c r="B64" t="s">
        <v>388</v>
      </c>
      <c r="C64" t="s">
        <v>7</v>
      </c>
      <c r="D64" t="s">
        <v>1098</v>
      </c>
      <c r="E64" t="s">
        <v>454</v>
      </c>
    </row>
    <row r="65" spans="1:5">
      <c r="A65" t="s">
        <v>48</v>
      </c>
      <c r="B65" t="s">
        <v>388</v>
      </c>
      <c r="C65" t="s">
        <v>7</v>
      </c>
      <c r="D65" t="s">
        <v>1098</v>
      </c>
      <c r="E65" t="s">
        <v>455</v>
      </c>
    </row>
    <row r="66" spans="1:5">
      <c r="A66" t="s">
        <v>49</v>
      </c>
      <c r="B66" t="s">
        <v>388</v>
      </c>
      <c r="C66" t="s">
        <v>7</v>
      </c>
      <c r="D66" t="s">
        <v>1098</v>
      </c>
      <c r="E66" t="s">
        <v>456</v>
      </c>
    </row>
    <row r="67" spans="1:5">
      <c r="A67" t="s">
        <v>50</v>
      </c>
      <c r="B67" t="s">
        <v>388</v>
      </c>
      <c r="C67" t="s">
        <v>7</v>
      </c>
      <c r="D67" t="s">
        <v>1098</v>
      </c>
      <c r="E67" t="s">
        <v>457</v>
      </c>
    </row>
    <row r="68" spans="1:5">
      <c r="A68" t="s">
        <v>51</v>
      </c>
      <c r="B68" t="s">
        <v>388</v>
      </c>
      <c r="C68" t="s">
        <v>7</v>
      </c>
      <c r="D68" t="s">
        <v>1098</v>
      </c>
      <c r="E68" t="s">
        <v>458</v>
      </c>
    </row>
    <row r="69" spans="1:5">
      <c r="A69" t="s">
        <v>52</v>
      </c>
      <c r="B69" t="s">
        <v>388</v>
      </c>
      <c r="C69" t="s">
        <v>7</v>
      </c>
      <c r="D69" t="s">
        <v>1098</v>
      </c>
      <c r="E69" t="s">
        <v>459</v>
      </c>
    </row>
    <row r="70" spans="1:5">
      <c r="A70" t="s">
        <v>53</v>
      </c>
      <c r="B70" t="s">
        <v>388</v>
      </c>
      <c r="C70" t="s">
        <v>7</v>
      </c>
      <c r="D70" t="s">
        <v>1098</v>
      </c>
      <c r="E70" t="s">
        <v>460</v>
      </c>
    </row>
    <row r="71" spans="1:5">
      <c r="A71" t="s">
        <v>54</v>
      </c>
      <c r="B71" t="s">
        <v>388</v>
      </c>
      <c r="C71" t="s">
        <v>7</v>
      </c>
      <c r="D71" t="s">
        <v>1098</v>
      </c>
      <c r="E71" t="s">
        <v>461</v>
      </c>
    </row>
    <row r="72" spans="1:5">
      <c r="A72" t="s">
        <v>55</v>
      </c>
      <c r="B72" t="s">
        <v>388</v>
      </c>
      <c r="C72" t="s">
        <v>7</v>
      </c>
      <c r="D72" t="s">
        <v>1098</v>
      </c>
      <c r="E72" t="s">
        <v>462</v>
      </c>
    </row>
    <row r="73" spans="1:5">
      <c r="A73" t="s">
        <v>56</v>
      </c>
      <c r="B73" t="s">
        <v>388</v>
      </c>
      <c r="C73" t="s">
        <v>7</v>
      </c>
      <c r="D73" t="s">
        <v>1098</v>
      </c>
      <c r="E73" t="s">
        <v>463</v>
      </c>
    </row>
    <row r="74" spans="1:5">
      <c r="A74" t="s">
        <v>45</v>
      </c>
      <c r="B74" t="s">
        <v>388</v>
      </c>
      <c r="C74" t="s">
        <v>8</v>
      </c>
      <c r="D74" t="s">
        <v>1099</v>
      </c>
      <c r="E74" t="s">
        <v>464</v>
      </c>
    </row>
    <row r="75" spans="1:5">
      <c r="A75" t="s">
        <v>46</v>
      </c>
      <c r="B75" t="s">
        <v>388</v>
      </c>
      <c r="C75" t="s">
        <v>8</v>
      </c>
      <c r="D75" t="s">
        <v>1099</v>
      </c>
      <c r="E75" t="s">
        <v>465</v>
      </c>
    </row>
    <row r="76" spans="1:5">
      <c r="A76" t="s">
        <v>47</v>
      </c>
      <c r="B76" t="s">
        <v>388</v>
      </c>
      <c r="C76" t="s">
        <v>8</v>
      </c>
      <c r="D76" t="s">
        <v>1099</v>
      </c>
      <c r="E76" t="s">
        <v>466</v>
      </c>
    </row>
    <row r="77" spans="1:5">
      <c r="A77" t="s">
        <v>48</v>
      </c>
      <c r="B77" t="s">
        <v>388</v>
      </c>
      <c r="C77" t="s">
        <v>8</v>
      </c>
      <c r="D77" t="s">
        <v>1099</v>
      </c>
      <c r="E77" t="s">
        <v>467</v>
      </c>
    </row>
    <row r="78" spans="1:5">
      <c r="A78" t="s">
        <v>49</v>
      </c>
      <c r="B78" t="s">
        <v>388</v>
      </c>
      <c r="C78" t="s">
        <v>8</v>
      </c>
      <c r="D78" t="s">
        <v>1099</v>
      </c>
      <c r="E78" t="s">
        <v>468</v>
      </c>
    </row>
    <row r="79" spans="1:5">
      <c r="A79" t="s">
        <v>50</v>
      </c>
      <c r="B79" t="s">
        <v>388</v>
      </c>
      <c r="C79" t="s">
        <v>8</v>
      </c>
      <c r="D79" t="s">
        <v>1099</v>
      </c>
      <c r="E79" t="s">
        <v>469</v>
      </c>
    </row>
    <row r="80" spans="1:5">
      <c r="A80" t="s">
        <v>51</v>
      </c>
      <c r="B80" t="s">
        <v>388</v>
      </c>
      <c r="C80" t="s">
        <v>8</v>
      </c>
      <c r="D80" t="s">
        <v>1099</v>
      </c>
      <c r="E80" t="s">
        <v>470</v>
      </c>
    </row>
    <row r="81" spans="1:5">
      <c r="A81" t="s">
        <v>52</v>
      </c>
      <c r="B81" t="s">
        <v>388</v>
      </c>
      <c r="C81" t="s">
        <v>8</v>
      </c>
      <c r="D81" t="s">
        <v>1099</v>
      </c>
      <c r="E81" t="s">
        <v>471</v>
      </c>
    </row>
    <row r="82" spans="1:5">
      <c r="A82" t="s">
        <v>53</v>
      </c>
      <c r="B82" t="s">
        <v>388</v>
      </c>
      <c r="C82" t="s">
        <v>8</v>
      </c>
      <c r="D82" t="s">
        <v>1099</v>
      </c>
      <c r="E82" t="s">
        <v>472</v>
      </c>
    </row>
    <row r="83" spans="1:5">
      <c r="A83" t="s">
        <v>54</v>
      </c>
      <c r="B83" t="s">
        <v>388</v>
      </c>
      <c r="C83" t="s">
        <v>8</v>
      </c>
      <c r="D83" t="s">
        <v>1099</v>
      </c>
      <c r="E83" t="s">
        <v>473</v>
      </c>
    </row>
    <row r="84" spans="1:5">
      <c r="A84" t="s">
        <v>55</v>
      </c>
      <c r="B84" t="s">
        <v>388</v>
      </c>
      <c r="C84" t="s">
        <v>8</v>
      </c>
      <c r="D84" t="s">
        <v>1099</v>
      </c>
      <c r="E84" t="s">
        <v>474</v>
      </c>
    </row>
    <row r="85" spans="1:5">
      <c r="A85" t="s">
        <v>56</v>
      </c>
      <c r="B85" t="s">
        <v>388</v>
      </c>
      <c r="C85" t="s">
        <v>8</v>
      </c>
      <c r="D85" t="s">
        <v>1099</v>
      </c>
      <c r="E85" t="s">
        <v>475</v>
      </c>
    </row>
    <row r="86" spans="1:5">
      <c r="A86" t="s">
        <v>45</v>
      </c>
      <c r="B86" t="s">
        <v>476</v>
      </c>
      <c r="C86" t="s">
        <v>4</v>
      </c>
      <c r="D86" t="s">
        <v>1093</v>
      </c>
      <c r="E86" t="s">
        <v>477</v>
      </c>
    </row>
    <row r="87" spans="1:5">
      <c r="A87" t="s">
        <v>46</v>
      </c>
      <c r="B87" t="s">
        <v>476</v>
      </c>
      <c r="C87" t="s">
        <v>4</v>
      </c>
      <c r="D87" t="s">
        <v>1093</v>
      </c>
      <c r="E87" t="s">
        <v>478</v>
      </c>
    </row>
    <row r="88" spans="1:5">
      <c r="A88" t="s">
        <v>47</v>
      </c>
      <c r="B88" t="s">
        <v>476</v>
      </c>
      <c r="C88" t="s">
        <v>4</v>
      </c>
      <c r="D88" t="s">
        <v>1093</v>
      </c>
      <c r="E88" t="s">
        <v>479</v>
      </c>
    </row>
    <row r="89" spans="1:5">
      <c r="A89" t="s">
        <v>48</v>
      </c>
      <c r="B89" t="s">
        <v>476</v>
      </c>
      <c r="C89" t="s">
        <v>4</v>
      </c>
      <c r="D89" t="s">
        <v>1093</v>
      </c>
      <c r="E89" t="s">
        <v>480</v>
      </c>
    </row>
    <row r="90" spans="1:5">
      <c r="A90" t="s">
        <v>49</v>
      </c>
      <c r="B90" t="s">
        <v>476</v>
      </c>
      <c r="C90" t="s">
        <v>4</v>
      </c>
      <c r="D90" t="s">
        <v>1093</v>
      </c>
      <c r="E90" t="s">
        <v>481</v>
      </c>
    </row>
    <row r="91" spans="1:5">
      <c r="A91" t="s">
        <v>50</v>
      </c>
      <c r="B91" t="s">
        <v>476</v>
      </c>
      <c r="C91" t="s">
        <v>4</v>
      </c>
      <c r="D91" t="s">
        <v>1093</v>
      </c>
      <c r="E91" t="s">
        <v>482</v>
      </c>
    </row>
    <row r="92" spans="1:5">
      <c r="A92" t="s">
        <v>51</v>
      </c>
      <c r="B92" t="s">
        <v>476</v>
      </c>
      <c r="C92" t="s">
        <v>4</v>
      </c>
      <c r="D92" t="s">
        <v>1093</v>
      </c>
      <c r="E92" t="s">
        <v>483</v>
      </c>
    </row>
    <row r="93" spans="1:5">
      <c r="A93" t="s">
        <v>52</v>
      </c>
      <c r="B93" t="s">
        <v>476</v>
      </c>
      <c r="C93" t="s">
        <v>4</v>
      </c>
      <c r="D93" t="s">
        <v>1093</v>
      </c>
      <c r="E93" t="s">
        <v>484</v>
      </c>
    </row>
    <row r="94" spans="1:5">
      <c r="A94" t="s">
        <v>53</v>
      </c>
      <c r="B94" t="s">
        <v>476</v>
      </c>
      <c r="C94" t="s">
        <v>4</v>
      </c>
      <c r="D94" t="s">
        <v>1093</v>
      </c>
      <c r="E94" t="s">
        <v>485</v>
      </c>
    </row>
    <row r="95" spans="1:5">
      <c r="A95" t="s">
        <v>54</v>
      </c>
      <c r="B95" t="s">
        <v>476</v>
      </c>
      <c r="C95" t="s">
        <v>4</v>
      </c>
      <c r="D95" t="s">
        <v>1093</v>
      </c>
      <c r="E95" t="s">
        <v>486</v>
      </c>
    </row>
    <row r="96" spans="1:5">
      <c r="A96" t="s">
        <v>55</v>
      </c>
      <c r="B96" t="s">
        <v>476</v>
      </c>
      <c r="C96" t="s">
        <v>4</v>
      </c>
      <c r="D96" t="s">
        <v>1093</v>
      </c>
      <c r="E96" t="s">
        <v>487</v>
      </c>
    </row>
    <row r="97" spans="1:5">
      <c r="A97" t="s">
        <v>56</v>
      </c>
      <c r="B97" t="s">
        <v>476</v>
      </c>
      <c r="C97" t="s">
        <v>4</v>
      </c>
      <c r="D97" t="s">
        <v>1093</v>
      </c>
      <c r="E97" t="s">
        <v>488</v>
      </c>
    </row>
    <row r="98" spans="1:5">
      <c r="A98" t="s">
        <v>45</v>
      </c>
      <c r="B98" t="s">
        <v>476</v>
      </c>
      <c r="C98" t="s">
        <v>401</v>
      </c>
      <c r="D98" t="s">
        <v>1094</v>
      </c>
      <c r="E98" t="s">
        <v>489</v>
      </c>
    </row>
    <row r="99" spans="1:5">
      <c r="A99" t="s">
        <v>46</v>
      </c>
      <c r="B99" t="s">
        <v>476</v>
      </c>
      <c r="C99" t="s">
        <v>401</v>
      </c>
      <c r="D99" t="s">
        <v>1094</v>
      </c>
      <c r="E99" t="s">
        <v>490</v>
      </c>
    </row>
    <row r="100" spans="1:5">
      <c r="A100" t="s">
        <v>47</v>
      </c>
      <c r="B100" t="s">
        <v>476</v>
      </c>
      <c r="C100" t="s">
        <v>401</v>
      </c>
      <c r="D100" t="s">
        <v>1094</v>
      </c>
      <c r="E100" t="s">
        <v>491</v>
      </c>
    </row>
    <row r="101" spans="1:5">
      <c r="A101" t="s">
        <v>48</v>
      </c>
      <c r="B101" t="s">
        <v>476</v>
      </c>
      <c r="C101" t="s">
        <v>401</v>
      </c>
      <c r="D101" t="s">
        <v>1094</v>
      </c>
      <c r="E101" t="s">
        <v>492</v>
      </c>
    </row>
    <row r="102" spans="1:5">
      <c r="A102" t="s">
        <v>49</v>
      </c>
      <c r="B102" t="s">
        <v>476</v>
      </c>
      <c r="C102" t="s">
        <v>401</v>
      </c>
      <c r="D102" t="s">
        <v>1094</v>
      </c>
      <c r="E102" t="s">
        <v>493</v>
      </c>
    </row>
    <row r="103" spans="1:5">
      <c r="A103" t="s">
        <v>50</v>
      </c>
      <c r="B103" t="s">
        <v>476</v>
      </c>
      <c r="C103" t="s">
        <v>401</v>
      </c>
      <c r="D103" t="s">
        <v>1094</v>
      </c>
      <c r="E103" t="s">
        <v>494</v>
      </c>
    </row>
    <row r="104" spans="1:5">
      <c r="A104" t="s">
        <v>51</v>
      </c>
      <c r="B104" t="s">
        <v>476</v>
      </c>
      <c r="C104" t="s">
        <v>401</v>
      </c>
      <c r="D104" t="s">
        <v>1094</v>
      </c>
      <c r="E104" t="s">
        <v>495</v>
      </c>
    </row>
    <row r="105" spans="1:5">
      <c r="A105" t="s">
        <v>52</v>
      </c>
      <c r="B105" t="s">
        <v>476</v>
      </c>
      <c r="C105" t="s">
        <v>401</v>
      </c>
      <c r="D105" t="s">
        <v>1094</v>
      </c>
      <c r="E105" t="s">
        <v>496</v>
      </c>
    </row>
    <row r="106" spans="1:5">
      <c r="A106" t="s">
        <v>53</v>
      </c>
      <c r="B106" t="s">
        <v>476</v>
      </c>
      <c r="C106" t="s">
        <v>401</v>
      </c>
      <c r="D106" t="s">
        <v>1094</v>
      </c>
      <c r="E106" t="s">
        <v>497</v>
      </c>
    </row>
    <row r="107" spans="1:5">
      <c r="A107" t="s">
        <v>54</v>
      </c>
      <c r="B107" t="s">
        <v>476</v>
      </c>
      <c r="C107" t="s">
        <v>401</v>
      </c>
      <c r="D107" t="s">
        <v>1094</v>
      </c>
      <c r="E107" t="s">
        <v>498</v>
      </c>
    </row>
    <row r="108" spans="1:5">
      <c r="A108" t="s">
        <v>55</v>
      </c>
      <c r="B108" t="s">
        <v>476</v>
      </c>
      <c r="C108" t="s">
        <v>401</v>
      </c>
      <c r="D108" t="s">
        <v>1094</v>
      </c>
      <c r="E108" t="s">
        <v>499</v>
      </c>
    </row>
    <row r="109" spans="1:5">
      <c r="A109" t="s">
        <v>56</v>
      </c>
      <c r="B109" t="s">
        <v>476</v>
      </c>
      <c r="C109" t="s">
        <v>401</v>
      </c>
      <c r="D109" t="s">
        <v>1094</v>
      </c>
      <c r="E109" t="s">
        <v>500</v>
      </c>
    </row>
    <row r="110" spans="1:5">
      <c r="A110" t="s">
        <v>45</v>
      </c>
      <c r="B110" t="s">
        <v>476</v>
      </c>
      <c r="C110" t="s">
        <v>414</v>
      </c>
      <c r="D110" t="s">
        <v>1095</v>
      </c>
      <c r="E110" t="s">
        <v>501</v>
      </c>
    </row>
    <row r="111" spans="1:5">
      <c r="A111" t="s">
        <v>46</v>
      </c>
      <c r="B111" t="s">
        <v>476</v>
      </c>
      <c r="C111" t="s">
        <v>414</v>
      </c>
      <c r="D111" t="s">
        <v>1095</v>
      </c>
      <c r="E111" t="s">
        <v>502</v>
      </c>
    </row>
    <row r="112" spans="1:5">
      <c r="A112" t="s">
        <v>47</v>
      </c>
      <c r="B112" t="s">
        <v>476</v>
      </c>
      <c r="C112" t="s">
        <v>414</v>
      </c>
      <c r="D112" t="s">
        <v>1095</v>
      </c>
      <c r="E112" t="s">
        <v>503</v>
      </c>
    </row>
    <row r="113" spans="1:5">
      <c r="A113" t="s">
        <v>48</v>
      </c>
      <c r="B113" t="s">
        <v>476</v>
      </c>
      <c r="C113" t="s">
        <v>414</v>
      </c>
      <c r="D113" t="s">
        <v>1095</v>
      </c>
      <c r="E113" t="s">
        <v>504</v>
      </c>
    </row>
    <row r="114" spans="1:5">
      <c r="A114" t="s">
        <v>49</v>
      </c>
      <c r="B114" t="s">
        <v>476</v>
      </c>
      <c r="C114" t="s">
        <v>414</v>
      </c>
      <c r="D114" t="s">
        <v>1095</v>
      </c>
      <c r="E114" t="s">
        <v>505</v>
      </c>
    </row>
    <row r="115" spans="1:5">
      <c r="A115" t="s">
        <v>50</v>
      </c>
      <c r="B115" t="s">
        <v>476</v>
      </c>
      <c r="C115" t="s">
        <v>414</v>
      </c>
      <c r="D115" t="s">
        <v>1095</v>
      </c>
      <c r="E115" t="s">
        <v>506</v>
      </c>
    </row>
    <row r="116" spans="1:5">
      <c r="A116" t="s">
        <v>51</v>
      </c>
      <c r="B116" t="s">
        <v>476</v>
      </c>
      <c r="C116" t="s">
        <v>414</v>
      </c>
      <c r="D116" t="s">
        <v>1095</v>
      </c>
      <c r="E116" t="s">
        <v>507</v>
      </c>
    </row>
    <row r="117" spans="1:5">
      <c r="A117" t="s">
        <v>52</v>
      </c>
      <c r="B117" t="s">
        <v>476</v>
      </c>
      <c r="C117" t="s">
        <v>414</v>
      </c>
      <c r="D117" t="s">
        <v>1095</v>
      </c>
      <c r="E117" t="s">
        <v>508</v>
      </c>
    </row>
    <row r="118" spans="1:5">
      <c r="A118" t="s">
        <v>53</v>
      </c>
      <c r="B118" t="s">
        <v>476</v>
      </c>
      <c r="C118" t="s">
        <v>414</v>
      </c>
      <c r="D118" t="s">
        <v>1095</v>
      </c>
      <c r="E118" t="s">
        <v>509</v>
      </c>
    </row>
    <row r="119" spans="1:5">
      <c r="A119" t="s">
        <v>54</v>
      </c>
      <c r="B119" t="s">
        <v>476</v>
      </c>
      <c r="C119" t="s">
        <v>414</v>
      </c>
      <c r="D119" t="s">
        <v>1095</v>
      </c>
      <c r="E119" t="s">
        <v>510</v>
      </c>
    </row>
    <row r="120" spans="1:5">
      <c r="A120" t="s">
        <v>55</v>
      </c>
      <c r="B120" t="s">
        <v>476</v>
      </c>
      <c r="C120" t="s">
        <v>414</v>
      </c>
      <c r="D120" t="s">
        <v>1095</v>
      </c>
      <c r="E120" t="s">
        <v>511</v>
      </c>
    </row>
    <row r="121" spans="1:5">
      <c r="A121" t="s">
        <v>56</v>
      </c>
      <c r="B121" t="s">
        <v>476</v>
      </c>
      <c r="C121" t="s">
        <v>414</v>
      </c>
      <c r="D121" t="s">
        <v>1095</v>
      </c>
      <c r="E121" t="s">
        <v>512</v>
      </c>
    </row>
    <row r="122" spans="1:5">
      <c r="A122" t="s">
        <v>45</v>
      </c>
      <c r="B122" t="s">
        <v>476</v>
      </c>
      <c r="C122" t="s">
        <v>6</v>
      </c>
      <c r="D122" t="s">
        <v>1096</v>
      </c>
      <c r="E122" t="s">
        <v>513</v>
      </c>
    </row>
    <row r="123" spans="1:5">
      <c r="A123" t="s">
        <v>46</v>
      </c>
      <c r="B123" t="s">
        <v>476</v>
      </c>
      <c r="C123" t="s">
        <v>6</v>
      </c>
      <c r="D123" t="s">
        <v>1096</v>
      </c>
      <c r="E123" t="s">
        <v>514</v>
      </c>
    </row>
    <row r="124" spans="1:5">
      <c r="A124" t="s">
        <v>47</v>
      </c>
      <c r="B124" t="s">
        <v>476</v>
      </c>
      <c r="C124" t="s">
        <v>6</v>
      </c>
      <c r="D124" t="s">
        <v>1096</v>
      </c>
      <c r="E124" t="s">
        <v>515</v>
      </c>
    </row>
    <row r="125" spans="1:5">
      <c r="A125" t="s">
        <v>48</v>
      </c>
      <c r="B125" t="s">
        <v>476</v>
      </c>
      <c r="C125" t="s">
        <v>6</v>
      </c>
      <c r="D125" t="s">
        <v>1096</v>
      </c>
      <c r="E125" t="s">
        <v>516</v>
      </c>
    </row>
    <row r="126" spans="1:5">
      <c r="A126" t="s">
        <v>49</v>
      </c>
      <c r="B126" t="s">
        <v>476</v>
      </c>
      <c r="C126" t="s">
        <v>6</v>
      </c>
      <c r="D126" t="s">
        <v>1096</v>
      </c>
      <c r="E126" t="s">
        <v>517</v>
      </c>
    </row>
    <row r="127" spans="1:5">
      <c r="A127" t="s">
        <v>50</v>
      </c>
      <c r="B127" t="s">
        <v>476</v>
      </c>
      <c r="C127" t="s">
        <v>6</v>
      </c>
      <c r="D127" t="s">
        <v>1096</v>
      </c>
      <c r="E127" t="s">
        <v>518</v>
      </c>
    </row>
    <row r="128" spans="1:5">
      <c r="A128" t="s">
        <v>51</v>
      </c>
      <c r="B128" t="s">
        <v>476</v>
      </c>
      <c r="C128" t="s">
        <v>6</v>
      </c>
      <c r="D128" t="s">
        <v>1096</v>
      </c>
      <c r="E128" t="s">
        <v>519</v>
      </c>
    </row>
    <row r="129" spans="1:5">
      <c r="A129" t="s">
        <v>52</v>
      </c>
      <c r="B129" t="s">
        <v>476</v>
      </c>
      <c r="C129" t="s">
        <v>6</v>
      </c>
      <c r="D129" t="s">
        <v>1096</v>
      </c>
      <c r="E129" t="s">
        <v>520</v>
      </c>
    </row>
    <row r="130" spans="1:5">
      <c r="A130" t="s">
        <v>53</v>
      </c>
      <c r="B130" t="s">
        <v>476</v>
      </c>
      <c r="C130" t="s">
        <v>6</v>
      </c>
      <c r="D130" t="s">
        <v>1096</v>
      </c>
      <c r="E130" t="s">
        <v>521</v>
      </c>
    </row>
    <row r="131" spans="1:5">
      <c r="A131" t="s">
        <v>54</v>
      </c>
      <c r="B131" t="s">
        <v>476</v>
      </c>
      <c r="C131" t="s">
        <v>6</v>
      </c>
      <c r="D131" t="s">
        <v>1096</v>
      </c>
      <c r="E131" t="s">
        <v>522</v>
      </c>
    </row>
    <row r="132" spans="1:5">
      <c r="A132" t="s">
        <v>55</v>
      </c>
      <c r="B132" t="s">
        <v>476</v>
      </c>
      <c r="C132" t="s">
        <v>6</v>
      </c>
      <c r="D132" t="s">
        <v>1096</v>
      </c>
      <c r="E132" t="s">
        <v>523</v>
      </c>
    </row>
    <row r="133" spans="1:5">
      <c r="A133" t="s">
        <v>56</v>
      </c>
      <c r="B133" t="s">
        <v>476</v>
      </c>
      <c r="C133" t="s">
        <v>6</v>
      </c>
      <c r="D133" t="s">
        <v>1096</v>
      </c>
      <c r="E133" t="s">
        <v>524</v>
      </c>
    </row>
    <row r="134" spans="1:5">
      <c r="A134" t="s">
        <v>45</v>
      </c>
      <c r="B134" t="s">
        <v>476</v>
      </c>
      <c r="C134" t="s">
        <v>439</v>
      </c>
      <c r="D134" t="s">
        <v>1097</v>
      </c>
      <c r="E134" t="s">
        <v>525</v>
      </c>
    </row>
    <row r="135" spans="1:5">
      <c r="A135" t="s">
        <v>46</v>
      </c>
      <c r="B135" t="s">
        <v>476</v>
      </c>
      <c r="C135" t="s">
        <v>439</v>
      </c>
      <c r="D135" t="s">
        <v>1097</v>
      </c>
      <c r="E135" t="s">
        <v>526</v>
      </c>
    </row>
    <row r="136" spans="1:5">
      <c r="A136" t="s">
        <v>47</v>
      </c>
      <c r="B136" t="s">
        <v>476</v>
      </c>
      <c r="C136" t="s">
        <v>439</v>
      </c>
      <c r="D136" t="s">
        <v>1097</v>
      </c>
      <c r="E136" t="s">
        <v>527</v>
      </c>
    </row>
    <row r="137" spans="1:5">
      <c r="A137" t="s">
        <v>48</v>
      </c>
      <c r="B137" t="s">
        <v>476</v>
      </c>
      <c r="C137" t="s">
        <v>439</v>
      </c>
      <c r="D137" t="s">
        <v>1097</v>
      </c>
      <c r="E137" t="s">
        <v>528</v>
      </c>
    </row>
    <row r="138" spans="1:5">
      <c r="A138" t="s">
        <v>49</v>
      </c>
      <c r="B138" t="s">
        <v>476</v>
      </c>
      <c r="C138" t="s">
        <v>439</v>
      </c>
      <c r="D138" t="s">
        <v>1097</v>
      </c>
      <c r="E138" t="s">
        <v>529</v>
      </c>
    </row>
    <row r="139" spans="1:5">
      <c r="A139" t="s">
        <v>50</v>
      </c>
      <c r="B139" t="s">
        <v>476</v>
      </c>
      <c r="C139" t="s">
        <v>439</v>
      </c>
      <c r="D139" t="s">
        <v>1097</v>
      </c>
      <c r="E139" t="s">
        <v>530</v>
      </c>
    </row>
    <row r="140" spans="1:5">
      <c r="A140" t="s">
        <v>51</v>
      </c>
      <c r="B140" t="s">
        <v>476</v>
      </c>
      <c r="C140" t="s">
        <v>439</v>
      </c>
      <c r="D140" t="s">
        <v>1097</v>
      </c>
      <c r="E140" t="s">
        <v>531</v>
      </c>
    </row>
    <row r="141" spans="1:5">
      <c r="A141" t="s">
        <v>52</v>
      </c>
      <c r="B141" t="s">
        <v>476</v>
      </c>
      <c r="C141" t="s">
        <v>439</v>
      </c>
      <c r="D141" t="s">
        <v>1097</v>
      </c>
      <c r="E141" t="s">
        <v>532</v>
      </c>
    </row>
    <row r="142" spans="1:5">
      <c r="A142" t="s">
        <v>53</v>
      </c>
      <c r="B142" t="s">
        <v>476</v>
      </c>
      <c r="C142" t="s">
        <v>439</v>
      </c>
      <c r="D142" t="s">
        <v>1097</v>
      </c>
      <c r="E142" t="s">
        <v>533</v>
      </c>
    </row>
    <row r="143" spans="1:5">
      <c r="A143" t="s">
        <v>54</v>
      </c>
      <c r="B143" t="s">
        <v>476</v>
      </c>
      <c r="C143" t="s">
        <v>439</v>
      </c>
      <c r="D143" t="s">
        <v>1097</v>
      </c>
      <c r="E143" t="s">
        <v>534</v>
      </c>
    </row>
    <row r="144" spans="1:5">
      <c r="A144" t="s">
        <v>55</v>
      </c>
      <c r="B144" t="s">
        <v>476</v>
      </c>
      <c r="C144" t="s">
        <v>439</v>
      </c>
      <c r="D144" t="s">
        <v>1097</v>
      </c>
      <c r="E144" t="s">
        <v>535</v>
      </c>
    </row>
    <row r="145" spans="1:5">
      <c r="A145" t="s">
        <v>56</v>
      </c>
      <c r="B145" t="s">
        <v>476</v>
      </c>
      <c r="C145" t="s">
        <v>439</v>
      </c>
      <c r="D145" t="s">
        <v>1097</v>
      </c>
      <c r="E145" t="s">
        <v>536</v>
      </c>
    </row>
    <row r="146" spans="1:5">
      <c r="A146" t="s">
        <v>45</v>
      </c>
      <c r="B146" t="s">
        <v>476</v>
      </c>
      <c r="C146" t="s">
        <v>7</v>
      </c>
      <c r="D146" t="s">
        <v>1098</v>
      </c>
      <c r="E146" t="s">
        <v>537</v>
      </c>
    </row>
    <row r="147" spans="1:5">
      <c r="A147" t="s">
        <v>46</v>
      </c>
      <c r="B147" t="s">
        <v>476</v>
      </c>
      <c r="C147" t="s">
        <v>7</v>
      </c>
      <c r="D147" t="s">
        <v>1098</v>
      </c>
      <c r="E147" t="s">
        <v>538</v>
      </c>
    </row>
    <row r="148" spans="1:5">
      <c r="A148" t="s">
        <v>47</v>
      </c>
      <c r="B148" t="s">
        <v>476</v>
      </c>
      <c r="C148" t="s">
        <v>7</v>
      </c>
      <c r="D148" t="s">
        <v>1098</v>
      </c>
      <c r="E148" t="s">
        <v>539</v>
      </c>
    </row>
    <row r="149" spans="1:5">
      <c r="A149" t="s">
        <v>48</v>
      </c>
      <c r="B149" t="s">
        <v>476</v>
      </c>
      <c r="C149" t="s">
        <v>7</v>
      </c>
      <c r="D149" t="s">
        <v>1098</v>
      </c>
      <c r="E149" t="s">
        <v>540</v>
      </c>
    </row>
    <row r="150" spans="1:5">
      <c r="A150" t="s">
        <v>49</v>
      </c>
      <c r="B150" t="s">
        <v>476</v>
      </c>
      <c r="C150" t="s">
        <v>7</v>
      </c>
      <c r="D150" t="s">
        <v>1098</v>
      </c>
      <c r="E150" t="s">
        <v>541</v>
      </c>
    </row>
    <row r="151" spans="1:5">
      <c r="A151" t="s">
        <v>50</v>
      </c>
      <c r="B151" t="s">
        <v>476</v>
      </c>
      <c r="C151" t="s">
        <v>7</v>
      </c>
      <c r="D151" t="s">
        <v>1098</v>
      </c>
      <c r="E151" t="s">
        <v>542</v>
      </c>
    </row>
    <row r="152" spans="1:5">
      <c r="A152" t="s">
        <v>51</v>
      </c>
      <c r="B152" t="s">
        <v>476</v>
      </c>
      <c r="C152" t="s">
        <v>7</v>
      </c>
      <c r="D152" t="s">
        <v>1098</v>
      </c>
      <c r="E152" t="s">
        <v>543</v>
      </c>
    </row>
    <row r="153" spans="1:5">
      <c r="A153" t="s">
        <v>52</v>
      </c>
      <c r="B153" t="s">
        <v>476</v>
      </c>
      <c r="C153" t="s">
        <v>7</v>
      </c>
      <c r="D153" t="s">
        <v>1098</v>
      </c>
      <c r="E153" t="s">
        <v>544</v>
      </c>
    </row>
    <row r="154" spans="1:5">
      <c r="A154" t="s">
        <v>53</v>
      </c>
      <c r="B154" t="s">
        <v>476</v>
      </c>
      <c r="C154" t="s">
        <v>7</v>
      </c>
      <c r="D154" t="s">
        <v>1098</v>
      </c>
      <c r="E154" t="s">
        <v>545</v>
      </c>
    </row>
    <row r="155" spans="1:5">
      <c r="A155" t="s">
        <v>54</v>
      </c>
      <c r="B155" t="s">
        <v>476</v>
      </c>
      <c r="C155" t="s">
        <v>7</v>
      </c>
      <c r="D155" t="s">
        <v>1098</v>
      </c>
      <c r="E155" t="s">
        <v>546</v>
      </c>
    </row>
    <row r="156" spans="1:5">
      <c r="A156" t="s">
        <v>55</v>
      </c>
      <c r="B156" t="s">
        <v>476</v>
      </c>
      <c r="C156" t="s">
        <v>7</v>
      </c>
      <c r="D156" t="s">
        <v>1098</v>
      </c>
      <c r="E156" t="s">
        <v>547</v>
      </c>
    </row>
    <row r="157" spans="1:5">
      <c r="A157" t="s">
        <v>56</v>
      </c>
      <c r="B157" t="s">
        <v>476</v>
      </c>
      <c r="C157" t="s">
        <v>7</v>
      </c>
      <c r="D157" t="s">
        <v>1098</v>
      </c>
      <c r="E157" t="s">
        <v>548</v>
      </c>
    </row>
    <row r="158" spans="1:5">
      <c r="A158" t="s">
        <v>45</v>
      </c>
      <c r="B158" t="s">
        <v>476</v>
      </c>
      <c r="C158" t="s">
        <v>8</v>
      </c>
      <c r="D158" t="s">
        <v>1099</v>
      </c>
      <c r="E158" t="s">
        <v>549</v>
      </c>
    </row>
    <row r="159" spans="1:5">
      <c r="A159" t="s">
        <v>46</v>
      </c>
      <c r="B159" t="s">
        <v>476</v>
      </c>
      <c r="C159" t="s">
        <v>8</v>
      </c>
      <c r="D159" t="s">
        <v>1099</v>
      </c>
      <c r="E159" t="s">
        <v>550</v>
      </c>
    </row>
    <row r="160" spans="1:5">
      <c r="A160" t="s">
        <v>47</v>
      </c>
      <c r="B160" t="s">
        <v>476</v>
      </c>
      <c r="C160" t="s">
        <v>8</v>
      </c>
      <c r="D160" t="s">
        <v>1099</v>
      </c>
      <c r="E160" t="s">
        <v>551</v>
      </c>
    </row>
    <row r="161" spans="1:5">
      <c r="A161" t="s">
        <v>48</v>
      </c>
      <c r="B161" t="s">
        <v>476</v>
      </c>
      <c r="C161" t="s">
        <v>8</v>
      </c>
      <c r="D161" t="s">
        <v>1099</v>
      </c>
      <c r="E161" t="s">
        <v>552</v>
      </c>
    </row>
    <row r="162" spans="1:5">
      <c r="A162" t="s">
        <v>49</v>
      </c>
      <c r="B162" t="s">
        <v>476</v>
      </c>
      <c r="C162" t="s">
        <v>8</v>
      </c>
      <c r="D162" t="s">
        <v>1099</v>
      </c>
      <c r="E162" t="s">
        <v>553</v>
      </c>
    </row>
    <row r="163" spans="1:5">
      <c r="A163" t="s">
        <v>50</v>
      </c>
      <c r="B163" t="s">
        <v>476</v>
      </c>
      <c r="C163" t="s">
        <v>8</v>
      </c>
      <c r="D163" t="s">
        <v>1099</v>
      </c>
      <c r="E163" t="s">
        <v>554</v>
      </c>
    </row>
    <row r="164" spans="1:5">
      <c r="A164" t="s">
        <v>51</v>
      </c>
      <c r="B164" t="s">
        <v>476</v>
      </c>
      <c r="C164" t="s">
        <v>8</v>
      </c>
      <c r="D164" t="s">
        <v>1099</v>
      </c>
      <c r="E164" t="s">
        <v>555</v>
      </c>
    </row>
    <row r="165" spans="1:5">
      <c r="A165" t="s">
        <v>52</v>
      </c>
      <c r="B165" t="s">
        <v>476</v>
      </c>
      <c r="C165" t="s">
        <v>8</v>
      </c>
      <c r="D165" t="s">
        <v>1099</v>
      </c>
      <c r="E165" t="s">
        <v>556</v>
      </c>
    </row>
    <row r="166" spans="1:5">
      <c r="A166" t="s">
        <v>53</v>
      </c>
      <c r="B166" t="s">
        <v>476</v>
      </c>
      <c r="C166" t="s">
        <v>8</v>
      </c>
      <c r="D166" t="s">
        <v>1099</v>
      </c>
      <c r="E166" t="s">
        <v>557</v>
      </c>
    </row>
    <row r="167" spans="1:5">
      <c r="A167" t="s">
        <v>54</v>
      </c>
      <c r="B167" t="s">
        <v>476</v>
      </c>
      <c r="C167" t="s">
        <v>8</v>
      </c>
      <c r="D167" t="s">
        <v>1099</v>
      </c>
      <c r="E167" t="s">
        <v>558</v>
      </c>
    </row>
    <row r="168" spans="1:5">
      <c r="A168" t="s">
        <v>55</v>
      </c>
      <c r="B168" t="s">
        <v>476</v>
      </c>
      <c r="C168" t="s">
        <v>8</v>
      </c>
      <c r="D168" t="s">
        <v>1099</v>
      </c>
      <c r="E168" t="s">
        <v>559</v>
      </c>
    </row>
    <row r="169" spans="1:5">
      <c r="A169" t="s">
        <v>56</v>
      </c>
      <c r="B169" t="s">
        <v>476</v>
      </c>
      <c r="C169" t="s">
        <v>8</v>
      </c>
      <c r="D169" t="s">
        <v>1099</v>
      </c>
      <c r="E169" t="s">
        <v>560</v>
      </c>
    </row>
    <row r="170" spans="1:5">
      <c r="A170" t="s">
        <v>33</v>
      </c>
      <c r="B170" t="s">
        <v>388</v>
      </c>
      <c r="C170" t="s">
        <v>4</v>
      </c>
      <c r="D170" t="s">
        <v>1093</v>
      </c>
      <c r="E170" t="s">
        <v>561</v>
      </c>
    </row>
    <row r="171" spans="1:5">
      <c r="A171" t="s">
        <v>34</v>
      </c>
      <c r="B171" t="s">
        <v>388</v>
      </c>
      <c r="C171" t="s">
        <v>4</v>
      </c>
      <c r="D171" t="s">
        <v>1093</v>
      </c>
      <c r="E171" t="s">
        <v>562</v>
      </c>
    </row>
    <row r="172" spans="1:5">
      <c r="A172" t="s">
        <v>35</v>
      </c>
      <c r="B172" t="s">
        <v>388</v>
      </c>
      <c r="C172" t="s">
        <v>4</v>
      </c>
      <c r="D172" t="s">
        <v>1093</v>
      </c>
      <c r="E172" t="s">
        <v>563</v>
      </c>
    </row>
    <row r="173" spans="1:5">
      <c r="A173" t="s">
        <v>36</v>
      </c>
      <c r="B173" t="s">
        <v>388</v>
      </c>
      <c r="C173" t="s">
        <v>4</v>
      </c>
      <c r="D173" t="s">
        <v>1093</v>
      </c>
      <c r="E173" t="s">
        <v>564</v>
      </c>
    </row>
    <row r="174" spans="1:5">
      <c r="A174" t="s">
        <v>37</v>
      </c>
      <c r="B174" t="s">
        <v>388</v>
      </c>
      <c r="C174" t="s">
        <v>4</v>
      </c>
      <c r="D174" t="s">
        <v>1093</v>
      </c>
      <c r="E174" t="s">
        <v>565</v>
      </c>
    </row>
    <row r="175" spans="1:5">
      <c r="A175" t="s">
        <v>38</v>
      </c>
      <c r="B175" t="s">
        <v>388</v>
      </c>
      <c r="C175" t="s">
        <v>4</v>
      </c>
      <c r="D175" t="s">
        <v>1093</v>
      </c>
      <c r="E175" t="s">
        <v>566</v>
      </c>
    </row>
    <row r="176" spans="1:5">
      <c r="A176" t="s">
        <v>39</v>
      </c>
      <c r="B176" t="s">
        <v>388</v>
      </c>
      <c r="C176" t="s">
        <v>4</v>
      </c>
      <c r="D176" t="s">
        <v>1093</v>
      </c>
      <c r="E176" t="s">
        <v>567</v>
      </c>
    </row>
    <row r="177" spans="1:5">
      <c r="A177" t="s">
        <v>40</v>
      </c>
      <c r="B177" t="s">
        <v>388</v>
      </c>
      <c r="C177" t="s">
        <v>4</v>
      </c>
      <c r="D177" t="s">
        <v>1093</v>
      </c>
      <c r="E177" t="s">
        <v>568</v>
      </c>
    </row>
    <row r="178" spans="1:5">
      <c r="A178" t="s">
        <v>41</v>
      </c>
      <c r="B178" t="s">
        <v>388</v>
      </c>
      <c r="C178" t="s">
        <v>4</v>
      </c>
      <c r="D178" t="s">
        <v>1093</v>
      </c>
      <c r="E178" t="s">
        <v>569</v>
      </c>
    </row>
    <row r="179" spans="1:5">
      <c r="A179" t="s">
        <v>42</v>
      </c>
      <c r="B179" t="s">
        <v>388</v>
      </c>
      <c r="C179" t="s">
        <v>4</v>
      </c>
      <c r="D179" t="s">
        <v>1093</v>
      </c>
      <c r="E179" t="s">
        <v>570</v>
      </c>
    </row>
    <row r="180" spans="1:5">
      <c r="A180" t="s">
        <v>43</v>
      </c>
      <c r="B180" t="s">
        <v>388</v>
      </c>
      <c r="C180" t="s">
        <v>4</v>
      </c>
      <c r="D180" t="s">
        <v>1093</v>
      </c>
      <c r="E180" t="s">
        <v>571</v>
      </c>
    </row>
    <row r="181" spans="1:5">
      <c r="A181" t="s">
        <v>44</v>
      </c>
      <c r="B181" t="s">
        <v>388</v>
      </c>
      <c r="C181" t="s">
        <v>4</v>
      </c>
      <c r="D181" t="s">
        <v>1093</v>
      </c>
      <c r="E181" t="s">
        <v>572</v>
      </c>
    </row>
    <row r="182" spans="1:5">
      <c r="A182" t="s">
        <v>33</v>
      </c>
      <c r="B182" t="s">
        <v>388</v>
      </c>
      <c r="C182" t="s">
        <v>401</v>
      </c>
      <c r="D182" t="s">
        <v>1094</v>
      </c>
      <c r="E182" t="s">
        <v>573</v>
      </c>
    </row>
    <row r="183" spans="1:5">
      <c r="A183" t="s">
        <v>34</v>
      </c>
      <c r="B183" t="s">
        <v>388</v>
      </c>
      <c r="C183" t="s">
        <v>401</v>
      </c>
      <c r="D183" t="s">
        <v>1094</v>
      </c>
      <c r="E183" t="s">
        <v>574</v>
      </c>
    </row>
    <row r="184" spans="1:5">
      <c r="A184" t="s">
        <v>35</v>
      </c>
      <c r="B184" t="s">
        <v>388</v>
      </c>
      <c r="C184" t="s">
        <v>401</v>
      </c>
      <c r="D184" t="s">
        <v>1094</v>
      </c>
      <c r="E184" t="s">
        <v>575</v>
      </c>
    </row>
    <row r="185" spans="1:5">
      <c r="A185" t="s">
        <v>36</v>
      </c>
      <c r="B185" t="s">
        <v>388</v>
      </c>
      <c r="C185" t="s">
        <v>401</v>
      </c>
      <c r="D185" t="s">
        <v>1094</v>
      </c>
      <c r="E185" t="s">
        <v>576</v>
      </c>
    </row>
    <row r="186" spans="1:5">
      <c r="A186" t="s">
        <v>37</v>
      </c>
      <c r="B186" t="s">
        <v>388</v>
      </c>
      <c r="C186" t="s">
        <v>401</v>
      </c>
      <c r="D186" t="s">
        <v>1094</v>
      </c>
      <c r="E186" t="s">
        <v>577</v>
      </c>
    </row>
    <row r="187" spans="1:5">
      <c r="A187" t="s">
        <v>38</v>
      </c>
      <c r="B187" t="s">
        <v>388</v>
      </c>
      <c r="C187" t="s">
        <v>401</v>
      </c>
      <c r="D187" t="s">
        <v>1094</v>
      </c>
      <c r="E187" t="s">
        <v>578</v>
      </c>
    </row>
    <row r="188" spans="1:5">
      <c r="A188" t="s">
        <v>39</v>
      </c>
      <c r="B188" t="s">
        <v>388</v>
      </c>
      <c r="C188" t="s">
        <v>401</v>
      </c>
      <c r="D188" t="s">
        <v>1094</v>
      </c>
      <c r="E188" t="s">
        <v>579</v>
      </c>
    </row>
    <row r="189" spans="1:5">
      <c r="A189" t="s">
        <v>40</v>
      </c>
      <c r="B189" t="s">
        <v>388</v>
      </c>
      <c r="C189" t="s">
        <v>401</v>
      </c>
      <c r="D189" t="s">
        <v>1094</v>
      </c>
      <c r="E189" t="s">
        <v>580</v>
      </c>
    </row>
    <row r="190" spans="1:5">
      <c r="A190" t="s">
        <v>41</v>
      </c>
      <c r="B190" t="s">
        <v>388</v>
      </c>
      <c r="C190" t="s">
        <v>401</v>
      </c>
      <c r="D190" t="s">
        <v>1094</v>
      </c>
      <c r="E190" t="s">
        <v>581</v>
      </c>
    </row>
    <row r="191" spans="1:5">
      <c r="A191" t="s">
        <v>42</v>
      </c>
      <c r="B191" t="s">
        <v>388</v>
      </c>
      <c r="C191" t="s">
        <v>401</v>
      </c>
      <c r="D191" t="s">
        <v>1094</v>
      </c>
      <c r="E191" t="s">
        <v>582</v>
      </c>
    </row>
    <row r="192" spans="1:5">
      <c r="A192" t="s">
        <v>43</v>
      </c>
      <c r="B192" t="s">
        <v>388</v>
      </c>
      <c r="C192" t="s">
        <v>401</v>
      </c>
      <c r="D192" t="s">
        <v>1094</v>
      </c>
      <c r="E192" t="s">
        <v>583</v>
      </c>
    </row>
    <row r="193" spans="1:5">
      <c r="A193" t="s">
        <v>44</v>
      </c>
      <c r="B193" t="s">
        <v>388</v>
      </c>
      <c r="C193" t="s">
        <v>401</v>
      </c>
      <c r="D193" t="s">
        <v>1094</v>
      </c>
      <c r="E193" t="s">
        <v>584</v>
      </c>
    </row>
    <row r="194" spans="1:5">
      <c r="A194" t="s">
        <v>33</v>
      </c>
      <c r="B194" t="s">
        <v>388</v>
      </c>
      <c r="C194" t="s">
        <v>414</v>
      </c>
      <c r="D194" t="s">
        <v>1095</v>
      </c>
      <c r="E194" t="s">
        <v>585</v>
      </c>
    </row>
    <row r="195" spans="1:5">
      <c r="A195" t="s">
        <v>34</v>
      </c>
      <c r="B195" t="s">
        <v>388</v>
      </c>
      <c r="C195" t="s">
        <v>414</v>
      </c>
      <c r="D195" t="s">
        <v>1095</v>
      </c>
      <c r="E195" t="s">
        <v>586</v>
      </c>
    </row>
    <row r="196" spans="1:5">
      <c r="A196" t="s">
        <v>35</v>
      </c>
      <c r="B196" t="s">
        <v>388</v>
      </c>
      <c r="C196" t="s">
        <v>414</v>
      </c>
      <c r="D196" t="s">
        <v>1095</v>
      </c>
      <c r="E196" t="s">
        <v>587</v>
      </c>
    </row>
    <row r="197" spans="1:5">
      <c r="A197" t="s">
        <v>36</v>
      </c>
      <c r="B197" t="s">
        <v>388</v>
      </c>
      <c r="C197" t="s">
        <v>414</v>
      </c>
      <c r="D197" t="s">
        <v>1095</v>
      </c>
      <c r="E197" t="s">
        <v>588</v>
      </c>
    </row>
    <row r="198" spans="1:5">
      <c r="A198" t="s">
        <v>37</v>
      </c>
      <c r="B198" t="s">
        <v>388</v>
      </c>
      <c r="C198" t="s">
        <v>414</v>
      </c>
      <c r="D198" t="s">
        <v>1095</v>
      </c>
      <c r="E198" t="s">
        <v>589</v>
      </c>
    </row>
    <row r="199" spans="1:5">
      <c r="A199" t="s">
        <v>38</v>
      </c>
      <c r="B199" t="s">
        <v>388</v>
      </c>
      <c r="C199" t="s">
        <v>414</v>
      </c>
      <c r="D199" t="s">
        <v>1095</v>
      </c>
      <c r="E199" t="s">
        <v>590</v>
      </c>
    </row>
    <row r="200" spans="1:5">
      <c r="A200" t="s">
        <v>39</v>
      </c>
      <c r="B200" t="s">
        <v>388</v>
      </c>
      <c r="C200" t="s">
        <v>414</v>
      </c>
      <c r="D200" t="s">
        <v>1095</v>
      </c>
      <c r="E200" t="s">
        <v>591</v>
      </c>
    </row>
    <row r="201" spans="1:5">
      <c r="A201" t="s">
        <v>40</v>
      </c>
      <c r="B201" t="s">
        <v>388</v>
      </c>
      <c r="C201" t="s">
        <v>414</v>
      </c>
      <c r="D201" t="s">
        <v>1095</v>
      </c>
      <c r="E201" t="s">
        <v>592</v>
      </c>
    </row>
    <row r="202" spans="1:5">
      <c r="A202" t="s">
        <v>41</v>
      </c>
      <c r="B202" t="s">
        <v>388</v>
      </c>
      <c r="C202" t="s">
        <v>414</v>
      </c>
      <c r="D202" t="s">
        <v>1095</v>
      </c>
      <c r="E202" t="s">
        <v>593</v>
      </c>
    </row>
    <row r="203" spans="1:5">
      <c r="A203" t="s">
        <v>42</v>
      </c>
      <c r="B203" t="s">
        <v>388</v>
      </c>
      <c r="C203" t="s">
        <v>414</v>
      </c>
      <c r="D203" t="s">
        <v>1095</v>
      </c>
      <c r="E203" t="s">
        <v>594</v>
      </c>
    </row>
    <row r="204" spans="1:5">
      <c r="A204" t="s">
        <v>43</v>
      </c>
      <c r="B204" t="s">
        <v>388</v>
      </c>
      <c r="C204" t="s">
        <v>414</v>
      </c>
      <c r="D204" t="s">
        <v>1095</v>
      </c>
      <c r="E204" t="s">
        <v>595</v>
      </c>
    </row>
    <row r="205" spans="1:5">
      <c r="A205" t="s">
        <v>44</v>
      </c>
      <c r="B205" t="s">
        <v>388</v>
      </c>
      <c r="C205" t="s">
        <v>414</v>
      </c>
      <c r="D205" t="s">
        <v>1095</v>
      </c>
      <c r="E205" t="s">
        <v>596</v>
      </c>
    </row>
    <row r="206" spans="1:5">
      <c r="A206" t="s">
        <v>33</v>
      </c>
      <c r="B206" t="s">
        <v>388</v>
      </c>
      <c r="C206" t="s">
        <v>6</v>
      </c>
      <c r="D206" t="s">
        <v>1096</v>
      </c>
      <c r="E206" t="s">
        <v>597</v>
      </c>
    </row>
    <row r="207" spans="1:5">
      <c r="A207" t="s">
        <v>34</v>
      </c>
      <c r="B207" t="s">
        <v>388</v>
      </c>
      <c r="C207" t="s">
        <v>6</v>
      </c>
      <c r="D207" t="s">
        <v>1096</v>
      </c>
      <c r="E207" t="s">
        <v>598</v>
      </c>
    </row>
    <row r="208" spans="1:5">
      <c r="A208" t="s">
        <v>35</v>
      </c>
      <c r="B208" t="s">
        <v>388</v>
      </c>
      <c r="C208" t="s">
        <v>6</v>
      </c>
      <c r="D208" t="s">
        <v>1096</v>
      </c>
      <c r="E208" t="s">
        <v>599</v>
      </c>
    </row>
    <row r="209" spans="1:5">
      <c r="A209" t="s">
        <v>36</v>
      </c>
      <c r="B209" t="s">
        <v>388</v>
      </c>
      <c r="C209" t="s">
        <v>6</v>
      </c>
      <c r="D209" t="s">
        <v>1096</v>
      </c>
      <c r="E209" t="s">
        <v>600</v>
      </c>
    </row>
    <row r="210" spans="1:5">
      <c r="A210" t="s">
        <v>37</v>
      </c>
      <c r="B210" t="s">
        <v>388</v>
      </c>
      <c r="C210" t="s">
        <v>6</v>
      </c>
      <c r="D210" t="s">
        <v>1096</v>
      </c>
      <c r="E210" t="s">
        <v>601</v>
      </c>
    </row>
    <row r="211" spans="1:5">
      <c r="A211" t="s">
        <v>38</v>
      </c>
      <c r="B211" t="s">
        <v>388</v>
      </c>
      <c r="C211" t="s">
        <v>6</v>
      </c>
      <c r="D211" t="s">
        <v>1096</v>
      </c>
      <c r="E211" t="s">
        <v>602</v>
      </c>
    </row>
    <row r="212" spans="1:5">
      <c r="A212" t="s">
        <v>39</v>
      </c>
      <c r="B212" t="s">
        <v>388</v>
      </c>
      <c r="C212" t="s">
        <v>6</v>
      </c>
      <c r="D212" t="s">
        <v>1096</v>
      </c>
      <c r="E212" t="s">
        <v>603</v>
      </c>
    </row>
    <row r="213" spans="1:5">
      <c r="A213" t="s">
        <v>40</v>
      </c>
      <c r="B213" t="s">
        <v>388</v>
      </c>
      <c r="C213" t="s">
        <v>6</v>
      </c>
      <c r="D213" t="s">
        <v>1096</v>
      </c>
      <c r="E213" t="s">
        <v>604</v>
      </c>
    </row>
    <row r="214" spans="1:5">
      <c r="A214" t="s">
        <v>41</v>
      </c>
      <c r="B214" t="s">
        <v>388</v>
      </c>
      <c r="C214" t="s">
        <v>6</v>
      </c>
      <c r="D214" t="s">
        <v>1096</v>
      </c>
      <c r="E214" t="s">
        <v>605</v>
      </c>
    </row>
    <row r="215" spans="1:5">
      <c r="A215" t="s">
        <v>42</v>
      </c>
      <c r="B215" t="s">
        <v>388</v>
      </c>
      <c r="C215" t="s">
        <v>6</v>
      </c>
      <c r="D215" t="s">
        <v>1096</v>
      </c>
      <c r="E215" t="s">
        <v>606</v>
      </c>
    </row>
    <row r="216" spans="1:5">
      <c r="A216" t="s">
        <v>43</v>
      </c>
      <c r="B216" t="s">
        <v>388</v>
      </c>
      <c r="C216" t="s">
        <v>6</v>
      </c>
      <c r="D216" t="s">
        <v>1096</v>
      </c>
      <c r="E216" t="s">
        <v>607</v>
      </c>
    </row>
    <row r="217" spans="1:5">
      <c r="A217" t="s">
        <v>44</v>
      </c>
      <c r="B217" t="s">
        <v>388</v>
      </c>
      <c r="C217" t="s">
        <v>6</v>
      </c>
      <c r="D217" t="s">
        <v>1096</v>
      </c>
      <c r="E217" t="s">
        <v>608</v>
      </c>
    </row>
    <row r="218" spans="1:5">
      <c r="A218" t="s">
        <v>33</v>
      </c>
      <c r="B218" t="s">
        <v>388</v>
      </c>
      <c r="C218" t="s">
        <v>439</v>
      </c>
      <c r="D218" t="s">
        <v>1097</v>
      </c>
      <c r="E218" t="s">
        <v>609</v>
      </c>
    </row>
    <row r="219" spans="1:5">
      <c r="A219" t="s">
        <v>34</v>
      </c>
      <c r="B219" t="s">
        <v>388</v>
      </c>
      <c r="C219" t="s">
        <v>439</v>
      </c>
      <c r="D219" t="s">
        <v>1097</v>
      </c>
      <c r="E219" t="s">
        <v>610</v>
      </c>
    </row>
    <row r="220" spans="1:5">
      <c r="A220" t="s">
        <v>35</v>
      </c>
      <c r="B220" t="s">
        <v>388</v>
      </c>
      <c r="C220" t="s">
        <v>439</v>
      </c>
      <c r="D220" t="s">
        <v>1097</v>
      </c>
      <c r="E220" t="s">
        <v>611</v>
      </c>
    </row>
    <row r="221" spans="1:5">
      <c r="A221" t="s">
        <v>36</v>
      </c>
      <c r="B221" t="s">
        <v>388</v>
      </c>
      <c r="C221" t="s">
        <v>439</v>
      </c>
      <c r="D221" t="s">
        <v>1097</v>
      </c>
      <c r="E221" t="s">
        <v>612</v>
      </c>
    </row>
    <row r="222" spans="1:5">
      <c r="A222" t="s">
        <v>37</v>
      </c>
      <c r="B222" t="s">
        <v>388</v>
      </c>
      <c r="C222" t="s">
        <v>439</v>
      </c>
      <c r="D222" t="s">
        <v>1097</v>
      </c>
      <c r="E222" t="s">
        <v>613</v>
      </c>
    </row>
    <row r="223" spans="1:5">
      <c r="A223" t="s">
        <v>38</v>
      </c>
      <c r="B223" t="s">
        <v>388</v>
      </c>
      <c r="C223" t="s">
        <v>439</v>
      </c>
      <c r="D223" t="s">
        <v>1097</v>
      </c>
      <c r="E223" t="s">
        <v>614</v>
      </c>
    </row>
    <row r="224" spans="1:5">
      <c r="A224" t="s">
        <v>39</v>
      </c>
      <c r="B224" t="s">
        <v>388</v>
      </c>
      <c r="C224" t="s">
        <v>439</v>
      </c>
      <c r="D224" t="s">
        <v>1097</v>
      </c>
      <c r="E224" t="s">
        <v>615</v>
      </c>
    </row>
    <row r="225" spans="1:5">
      <c r="A225" t="s">
        <v>40</v>
      </c>
      <c r="B225" t="s">
        <v>388</v>
      </c>
      <c r="C225" t="s">
        <v>439</v>
      </c>
      <c r="D225" t="s">
        <v>1097</v>
      </c>
      <c r="E225" t="s">
        <v>616</v>
      </c>
    </row>
    <row r="226" spans="1:5">
      <c r="A226" t="s">
        <v>41</v>
      </c>
      <c r="B226" t="s">
        <v>388</v>
      </c>
      <c r="C226" t="s">
        <v>439</v>
      </c>
      <c r="D226" t="s">
        <v>1097</v>
      </c>
      <c r="E226" t="s">
        <v>617</v>
      </c>
    </row>
    <row r="227" spans="1:5">
      <c r="A227" t="s">
        <v>42</v>
      </c>
      <c r="B227" t="s">
        <v>388</v>
      </c>
      <c r="C227" t="s">
        <v>439</v>
      </c>
      <c r="D227" t="s">
        <v>1097</v>
      </c>
      <c r="E227" t="s">
        <v>618</v>
      </c>
    </row>
    <row r="228" spans="1:5">
      <c r="A228" t="s">
        <v>43</v>
      </c>
      <c r="B228" t="s">
        <v>388</v>
      </c>
      <c r="C228" t="s">
        <v>439</v>
      </c>
      <c r="D228" t="s">
        <v>1097</v>
      </c>
      <c r="E228" t="s">
        <v>619</v>
      </c>
    </row>
    <row r="229" spans="1:5">
      <c r="A229" t="s">
        <v>44</v>
      </c>
      <c r="B229" t="s">
        <v>388</v>
      </c>
      <c r="C229" t="s">
        <v>439</v>
      </c>
      <c r="D229" t="s">
        <v>1097</v>
      </c>
      <c r="E229" t="s">
        <v>620</v>
      </c>
    </row>
    <row r="230" spans="1:5">
      <c r="A230" t="s">
        <v>33</v>
      </c>
      <c r="B230" t="s">
        <v>388</v>
      </c>
      <c r="C230" t="s">
        <v>7</v>
      </c>
      <c r="D230" t="s">
        <v>1098</v>
      </c>
      <c r="E230" t="s">
        <v>621</v>
      </c>
    </row>
    <row r="231" spans="1:5">
      <c r="A231" t="s">
        <v>34</v>
      </c>
      <c r="B231" t="s">
        <v>388</v>
      </c>
      <c r="C231" t="s">
        <v>7</v>
      </c>
      <c r="D231" t="s">
        <v>1098</v>
      </c>
      <c r="E231" t="s">
        <v>622</v>
      </c>
    </row>
    <row r="232" spans="1:5">
      <c r="A232" t="s">
        <v>35</v>
      </c>
      <c r="B232" t="s">
        <v>388</v>
      </c>
      <c r="C232" t="s">
        <v>7</v>
      </c>
      <c r="D232" t="s">
        <v>1098</v>
      </c>
      <c r="E232" t="s">
        <v>623</v>
      </c>
    </row>
    <row r="233" spans="1:5">
      <c r="A233" t="s">
        <v>36</v>
      </c>
      <c r="B233" t="s">
        <v>388</v>
      </c>
      <c r="C233" t="s">
        <v>7</v>
      </c>
      <c r="D233" t="s">
        <v>1098</v>
      </c>
      <c r="E233" t="s">
        <v>624</v>
      </c>
    </row>
    <row r="234" spans="1:5">
      <c r="A234" t="s">
        <v>37</v>
      </c>
      <c r="B234" t="s">
        <v>388</v>
      </c>
      <c r="C234" t="s">
        <v>7</v>
      </c>
      <c r="D234" t="s">
        <v>1098</v>
      </c>
      <c r="E234" t="s">
        <v>625</v>
      </c>
    </row>
    <row r="235" spans="1:5">
      <c r="A235" t="s">
        <v>38</v>
      </c>
      <c r="B235" t="s">
        <v>388</v>
      </c>
      <c r="C235" t="s">
        <v>7</v>
      </c>
      <c r="D235" t="s">
        <v>1098</v>
      </c>
      <c r="E235" t="s">
        <v>626</v>
      </c>
    </row>
    <row r="236" spans="1:5">
      <c r="A236" t="s">
        <v>39</v>
      </c>
      <c r="B236" t="s">
        <v>388</v>
      </c>
      <c r="C236" t="s">
        <v>7</v>
      </c>
      <c r="D236" t="s">
        <v>1098</v>
      </c>
      <c r="E236" t="s">
        <v>627</v>
      </c>
    </row>
    <row r="237" spans="1:5">
      <c r="A237" t="s">
        <v>40</v>
      </c>
      <c r="B237" t="s">
        <v>388</v>
      </c>
      <c r="C237" t="s">
        <v>7</v>
      </c>
      <c r="D237" t="s">
        <v>1098</v>
      </c>
      <c r="E237" t="s">
        <v>628</v>
      </c>
    </row>
    <row r="238" spans="1:5">
      <c r="A238" t="s">
        <v>41</v>
      </c>
      <c r="B238" t="s">
        <v>388</v>
      </c>
      <c r="C238" t="s">
        <v>7</v>
      </c>
      <c r="D238" t="s">
        <v>1098</v>
      </c>
      <c r="E238" t="s">
        <v>629</v>
      </c>
    </row>
    <row r="239" spans="1:5">
      <c r="A239" t="s">
        <v>42</v>
      </c>
      <c r="B239" t="s">
        <v>388</v>
      </c>
      <c r="C239" t="s">
        <v>7</v>
      </c>
      <c r="D239" t="s">
        <v>1098</v>
      </c>
      <c r="E239" t="s">
        <v>630</v>
      </c>
    </row>
    <row r="240" spans="1:5">
      <c r="A240" t="s">
        <v>43</v>
      </c>
      <c r="B240" t="s">
        <v>388</v>
      </c>
      <c r="C240" t="s">
        <v>7</v>
      </c>
      <c r="D240" t="s">
        <v>1098</v>
      </c>
      <c r="E240" t="s">
        <v>631</v>
      </c>
    </row>
    <row r="241" spans="1:5">
      <c r="A241" t="s">
        <v>44</v>
      </c>
      <c r="B241" t="s">
        <v>388</v>
      </c>
      <c r="C241" t="s">
        <v>7</v>
      </c>
      <c r="D241" t="s">
        <v>1098</v>
      </c>
      <c r="E241" t="s">
        <v>632</v>
      </c>
    </row>
    <row r="242" spans="1:5">
      <c r="A242" t="s">
        <v>33</v>
      </c>
      <c r="B242" t="s">
        <v>388</v>
      </c>
      <c r="C242" t="s">
        <v>8</v>
      </c>
      <c r="D242" t="s">
        <v>1099</v>
      </c>
      <c r="E242" t="s">
        <v>633</v>
      </c>
    </row>
    <row r="243" spans="1:5">
      <c r="A243" t="s">
        <v>34</v>
      </c>
      <c r="B243" t="s">
        <v>388</v>
      </c>
      <c r="C243" t="s">
        <v>8</v>
      </c>
      <c r="D243" t="s">
        <v>1099</v>
      </c>
      <c r="E243" t="s">
        <v>634</v>
      </c>
    </row>
    <row r="244" spans="1:5">
      <c r="A244" t="s">
        <v>35</v>
      </c>
      <c r="B244" t="s">
        <v>388</v>
      </c>
      <c r="C244" t="s">
        <v>8</v>
      </c>
      <c r="D244" t="s">
        <v>1099</v>
      </c>
      <c r="E244" t="s">
        <v>635</v>
      </c>
    </row>
    <row r="245" spans="1:5">
      <c r="A245" t="s">
        <v>36</v>
      </c>
      <c r="B245" t="s">
        <v>388</v>
      </c>
      <c r="C245" t="s">
        <v>8</v>
      </c>
      <c r="D245" t="s">
        <v>1099</v>
      </c>
      <c r="E245" t="s">
        <v>636</v>
      </c>
    </row>
    <row r="246" spans="1:5">
      <c r="A246" t="s">
        <v>37</v>
      </c>
      <c r="B246" t="s">
        <v>388</v>
      </c>
      <c r="C246" t="s">
        <v>8</v>
      </c>
      <c r="D246" t="s">
        <v>1099</v>
      </c>
      <c r="E246" t="s">
        <v>637</v>
      </c>
    </row>
    <row r="247" spans="1:5">
      <c r="A247" t="s">
        <v>38</v>
      </c>
      <c r="B247" t="s">
        <v>388</v>
      </c>
      <c r="C247" t="s">
        <v>8</v>
      </c>
      <c r="D247" t="s">
        <v>1099</v>
      </c>
      <c r="E247" t="s">
        <v>638</v>
      </c>
    </row>
    <row r="248" spans="1:5">
      <c r="A248" t="s">
        <v>39</v>
      </c>
      <c r="B248" t="s">
        <v>388</v>
      </c>
      <c r="C248" t="s">
        <v>8</v>
      </c>
      <c r="D248" t="s">
        <v>1099</v>
      </c>
      <c r="E248" t="s">
        <v>639</v>
      </c>
    </row>
    <row r="249" spans="1:5">
      <c r="A249" t="s">
        <v>40</v>
      </c>
      <c r="B249" t="s">
        <v>388</v>
      </c>
      <c r="C249" t="s">
        <v>8</v>
      </c>
      <c r="D249" t="s">
        <v>1099</v>
      </c>
      <c r="E249" t="s">
        <v>640</v>
      </c>
    </row>
    <row r="250" spans="1:5">
      <c r="A250" t="s">
        <v>41</v>
      </c>
      <c r="B250" t="s">
        <v>388</v>
      </c>
      <c r="C250" t="s">
        <v>8</v>
      </c>
      <c r="D250" t="s">
        <v>1099</v>
      </c>
      <c r="E250" t="s">
        <v>641</v>
      </c>
    </row>
    <row r="251" spans="1:5">
      <c r="A251" t="s">
        <v>42</v>
      </c>
      <c r="B251" t="s">
        <v>388</v>
      </c>
      <c r="C251" t="s">
        <v>8</v>
      </c>
      <c r="D251" t="s">
        <v>1099</v>
      </c>
      <c r="E251" t="s">
        <v>642</v>
      </c>
    </row>
    <row r="252" spans="1:5">
      <c r="A252" t="s">
        <v>43</v>
      </c>
      <c r="B252" t="s">
        <v>388</v>
      </c>
      <c r="C252" t="s">
        <v>8</v>
      </c>
      <c r="D252" t="s">
        <v>1099</v>
      </c>
      <c r="E252" t="s">
        <v>643</v>
      </c>
    </row>
    <row r="253" spans="1:5">
      <c r="A253" t="s">
        <v>44</v>
      </c>
      <c r="B253" t="s">
        <v>388</v>
      </c>
      <c r="C253" t="s">
        <v>8</v>
      </c>
      <c r="D253" t="s">
        <v>1099</v>
      </c>
      <c r="E253" t="s">
        <v>644</v>
      </c>
    </row>
    <row r="254" spans="1:5">
      <c r="A254" t="s">
        <v>33</v>
      </c>
      <c r="B254" t="s">
        <v>476</v>
      </c>
      <c r="C254" t="s">
        <v>4</v>
      </c>
      <c r="D254" t="s">
        <v>1093</v>
      </c>
      <c r="E254" t="s">
        <v>645</v>
      </c>
    </row>
    <row r="255" spans="1:5">
      <c r="A255" t="s">
        <v>34</v>
      </c>
      <c r="B255" t="s">
        <v>476</v>
      </c>
      <c r="C255" t="s">
        <v>4</v>
      </c>
      <c r="D255" t="s">
        <v>1093</v>
      </c>
      <c r="E255" t="s">
        <v>646</v>
      </c>
    </row>
    <row r="256" spans="1:5">
      <c r="A256" t="s">
        <v>35</v>
      </c>
      <c r="B256" t="s">
        <v>476</v>
      </c>
      <c r="C256" t="s">
        <v>4</v>
      </c>
      <c r="D256" t="s">
        <v>1093</v>
      </c>
      <c r="E256" t="s">
        <v>647</v>
      </c>
    </row>
    <row r="257" spans="1:5">
      <c r="A257" t="s">
        <v>36</v>
      </c>
      <c r="B257" t="s">
        <v>476</v>
      </c>
      <c r="C257" t="s">
        <v>4</v>
      </c>
      <c r="D257" t="s">
        <v>1093</v>
      </c>
      <c r="E257" t="s">
        <v>648</v>
      </c>
    </row>
    <row r="258" spans="1:5">
      <c r="A258" t="s">
        <v>37</v>
      </c>
      <c r="B258" t="s">
        <v>476</v>
      </c>
      <c r="C258" t="s">
        <v>4</v>
      </c>
      <c r="D258" t="s">
        <v>1093</v>
      </c>
      <c r="E258" t="s">
        <v>649</v>
      </c>
    </row>
    <row r="259" spans="1:5">
      <c r="A259" t="s">
        <v>38</v>
      </c>
      <c r="B259" t="s">
        <v>476</v>
      </c>
      <c r="C259" t="s">
        <v>4</v>
      </c>
      <c r="D259" t="s">
        <v>1093</v>
      </c>
      <c r="E259" t="s">
        <v>650</v>
      </c>
    </row>
    <row r="260" spans="1:5">
      <c r="A260" t="s">
        <v>39</v>
      </c>
      <c r="B260" t="s">
        <v>476</v>
      </c>
      <c r="C260" t="s">
        <v>4</v>
      </c>
      <c r="D260" t="s">
        <v>1093</v>
      </c>
      <c r="E260" t="s">
        <v>651</v>
      </c>
    </row>
    <row r="261" spans="1:5">
      <c r="A261" t="s">
        <v>40</v>
      </c>
      <c r="B261" t="s">
        <v>476</v>
      </c>
      <c r="C261" t="s">
        <v>4</v>
      </c>
      <c r="D261" t="s">
        <v>1093</v>
      </c>
      <c r="E261" t="s">
        <v>652</v>
      </c>
    </row>
    <row r="262" spans="1:5">
      <c r="A262" t="s">
        <v>41</v>
      </c>
      <c r="B262" t="s">
        <v>476</v>
      </c>
      <c r="C262" t="s">
        <v>4</v>
      </c>
      <c r="D262" t="s">
        <v>1093</v>
      </c>
      <c r="E262" t="s">
        <v>653</v>
      </c>
    </row>
    <row r="263" spans="1:5">
      <c r="A263" t="s">
        <v>42</v>
      </c>
      <c r="B263" t="s">
        <v>476</v>
      </c>
      <c r="C263" t="s">
        <v>4</v>
      </c>
      <c r="D263" t="s">
        <v>1093</v>
      </c>
      <c r="E263" t="s">
        <v>654</v>
      </c>
    </row>
    <row r="264" spans="1:5">
      <c r="A264" t="s">
        <v>43</v>
      </c>
      <c r="B264" t="s">
        <v>476</v>
      </c>
      <c r="C264" t="s">
        <v>4</v>
      </c>
      <c r="D264" t="s">
        <v>1093</v>
      </c>
      <c r="E264" t="s">
        <v>655</v>
      </c>
    </row>
    <row r="265" spans="1:5">
      <c r="A265" t="s">
        <v>44</v>
      </c>
      <c r="B265" t="s">
        <v>476</v>
      </c>
      <c r="C265" t="s">
        <v>4</v>
      </c>
      <c r="D265" t="s">
        <v>1093</v>
      </c>
      <c r="E265" t="s">
        <v>656</v>
      </c>
    </row>
    <row r="266" spans="1:5">
      <c r="A266" t="s">
        <v>33</v>
      </c>
      <c r="B266" t="s">
        <v>476</v>
      </c>
      <c r="C266" t="s">
        <v>401</v>
      </c>
      <c r="D266" t="s">
        <v>1094</v>
      </c>
      <c r="E266" t="s">
        <v>657</v>
      </c>
    </row>
    <row r="267" spans="1:5">
      <c r="A267" t="s">
        <v>34</v>
      </c>
      <c r="B267" t="s">
        <v>476</v>
      </c>
      <c r="C267" t="s">
        <v>401</v>
      </c>
      <c r="D267" t="s">
        <v>1094</v>
      </c>
      <c r="E267" t="s">
        <v>658</v>
      </c>
    </row>
    <row r="268" spans="1:5">
      <c r="A268" t="s">
        <v>35</v>
      </c>
      <c r="B268" t="s">
        <v>476</v>
      </c>
      <c r="C268" t="s">
        <v>401</v>
      </c>
      <c r="D268" t="s">
        <v>1094</v>
      </c>
      <c r="E268" t="s">
        <v>659</v>
      </c>
    </row>
    <row r="269" spans="1:5">
      <c r="A269" t="s">
        <v>36</v>
      </c>
      <c r="B269" t="s">
        <v>476</v>
      </c>
      <c r="C269" t="s">
        <v>401</v>
      </c>
      <c r="D269" t="s">
        <v>1094</v>
      </c>
      <c r="E269" t="s">
        <v>660</v>
      </c>
    </row>
    <row r="270" spans="1:5">
      <c r="A270" t="s">
        <v>37</v>
      </c>
      <c r="B270" t="s">
        <v>476</v>
      </c>
      <c r="C270" t="s">
        <v>401</v>
      </c>
      <c r="D270" t="s">
        <v>1094</v>
      </c>
      <c r="E270" t="s">
        <v>661</v>
      </c>
    </row>
    <row r="271" spans="1:5">
      <c r="A271" t="s">
        <v>38</v>
      </c>
      <c r="B271" t="s">
        <v>476</v>
      </c>
      <c r="C271" t="s">
        <v>401</v>
      </c>
      <c r="D271" t="s">
        <v>1094</v>
      </c>
      <c r="E271" t="s">
        <v>662</v>
      </c>
    </row>
    <row r="272" spans="1:5">
      <c r="A272" t="s">
        <v>39</v>
      </c>
      <c r="B272" t="s">
        <v>476</v>
      </c>
      <c r="C272" t="s">
        <v>401</v>
      </c>
      <c r="D272" t="s">
        <v>1094</v>
      </c>
      <c r="E272" t="s">
        <v>663</v>
      </c>
    </row>
    <row r="273" spans="1:5">
      <c r="A273" t="s">
        <v>40</v>
      </c>
      <c r="B273" t="s">
        <v>476</v>
      </c>
      <c r="C273" t="s">
        <v>401</v>
      </c>
      <c r="D273" t="s">
        <v>1094</v>
      </c>
      <c r="E273" t="s">
        <v>664</v>
      </c>
    </row>
    <row r="274" spans="1:5">
      <c r="A274" t="s">
        <v>41</v>
      </c>
      <c r="B274" t="s">
        <v>476</v>
      </c>
      <c r="C274" t="s">
        <v>401</v>
      </c>
      <c r="D274" t="s">
        <v>1094</v>
      </c>
      <c r="E274" t="s">
        <v>665</v>
      </c>
    </row>
    <row r="275" spans="1:5">
      <c r="A275" t="s">
        <v>42</v>
      </c>
      <c r="B275" t="s">
        <v>476</v>
      </c>
      <c r="C275" t="s">
        <v>401</v>
      </c>
      <c r="D275" t="s">
        <v>1094</v>
      </c>
      <c r="E275" t="s">
        <v>666</v>
      </c>
    </row>
    <row r="276" spans="1:5">
      <c r="A276" t="s">
        <v>43</v>
      </c>
      <c r="B276" t="s">
        <v>476</v>
      </c>
      <c r="C276" t="s">
        <v>401</v>
      </c>
      <c r="D276" t="s">
        <v>1094</v>
      </c>
      <c r="E276" t="s">
        <v>667</v>
      </c>
    </row>
    <row r="277" spans="1:5">
      <c r="A277" t="s">
        <v>44</v>
      </c>
      <c r="B277" t="s">
        <v>476</v>
      </c>
      <c r="C277" t="s">
        <v>401</v>
      </c>
      <c r="D277" t="s">
        <v>1094</v>
      </c>
      <c r="E277" t="s">
        <v>668</v>
      </c>
    </row>
    <row r="278" spans="1:5">
      <c r="A278" t="s">
        <v>33</v>
      </c>
      <c r="B278" t="s">
        <v>476</v>
      </c>
      <c r="C278" t="s">
        <v>414</v>
      </c>
      <c r="D278" t="s">
        <v>1095</v>
      </c>
      <c r="E278" t="s">
        <v>669</v>
      </c>
    </row>
    <row r="279" spans="1:5">
      <c r="A279" t="s">
        <v>34</v>
      </c>
      <c r="B279" t="s">
        <v>476</v>
      </c>
      <c r="C279" t="s">
        <v>414</v>
      </c>
      <c r="D279" t="s">
        <v>1095</v>
      </c>
      <c r="E279" t="s">
        <v>670</v>
      </c>
    </row>
    <row r="280" spans="1:5">
      <c r="A280" t="s">
        <v>35</v>
      </c>
      <c r="B280" t="s">
        <v>476</v>
      </c>
      <c r="C280" t="s">
        <v>414</v>
      </c>
      <c r="D280" t="s">
        <v>1095</v>
      </c>
      <c r="E280" t="s">
        <v>671</v>
      </c>
    </row>
    <row r="281" spans="1:5">
      <c r="A281" t="s">
        <v>36</v>
      </c>
      <c r="B281" t="s">
        <v>476</v>
      </c>
      <c r="C281" t="s">
        <v>414</v>
      </c>
      <c r="D281" t="s">
        <v>1095</v>
      </c>
      <c r="E281" t="s">
        <v>672</v>
      </c>
    </row>
    <row r="282" spans="1:5">
      <c r="A282" t="s">
        <v>37</v>
      </c>
      <c r="B282" t="s">
        <v>476</v>
      </c>
      <c r="C282" t="s">
        <v>414</v>
      </c>
      <c r="D282" t="s">
        <v>1095</v>
      </c>
      <c r="E282" t="s">
        <v>673</v>
      </c>
    </row>
    <row r="283" spans="1:5">
      <c r="A283" t="s">
        <v>38</v>
      </c>
      <c r="B283" t="s">
        <v>476</v>
      </c>
      <c r="C283" t="s">
        <v>414</v>
      </c>
      <c r="D283" t="s">
        <v>1095</v>
      </c>
      <c r="E283" t="s">
        <v>674</v>
      </c>
    </row>
    <row r="284" spans="1:5">
      <c r="A284" t="s">
        <v>39</v>
      </c>
      <c r="B284" t="s">
        <v>476</v>
      </c>
      <c r="C284" t="s">
        <v>414</v>
      </c>
      <c r="D284" t="s">
        <v>1095</v>
      </c>
      <c r="E284" t="s">
        <v>675</v>
      </c>
    </row>
    <row r="285" spans="1:5">
      <c r="A285" t="s">
        <v>40</v>
      </c>
      <c r="B285" t="s">
        <v>476</v>
      </c>
      <c r="C285" t="s">
        <v>414</v>
      </c>
      <c r="D285" t="s">
        <v>1095</v>
      </c>
      <c r="E285" t="s">
        <v>676</v>
      </c>
    </row>
    <row r="286" spans="1:5">
      <c r="A286" t="s">
        <v>41</v>
      </c>
      <c r="B286" t="s">
        <v>476</v>
      </c>
      <c r="C286" t="s">
        <v>414</v>
      </c>
      <c r="D286" t="s">
        <v>1095</v>
      </c>
      <c r="E286" t="s">
        <v>677</v>
      </c>
    </row>
    <row r="287" spans="1:5">
      <c r="A287" t="s">
        <v>42</v>
      </c>
      <c r="B287" t="s">
        <v>476</v>
      </c>
      <c r="C287" t="s">
        <v>414</v>
      </c>
      <c r="D287" t="s">
        <v>1095</v>
      </c>
      <c r="E287" t="s">
        <v>678</v>
      </c>
    </row>
    <row r="288" spans="1:5">
      <c r="A288" t="s">
        <v>43</v>
      </c>
      <c r="B288" t="s">
        <v>476</v>
      </c>
      <c r="C288" t="s">
        <v>414</v>
      </c>
      <c r="D288" t="s">
        <v>1095</v>
      </c>
      <c r="E288" t="s">
        <v>679</v>
      </c>
    </row>
    <row r="289" spans="1:5">
      <c r="A289" t="s">
        <v>44</v>
      </c>
      <c r="B289" t="s">
        <v>476</v>
      </c>
      <c r="C289" t="s">
        <v>414</v>
      </c>
      <c r="D289" t="s">
        <v>1095</v>
      </c>
      <c r="E289" t="s">
        <v>680</v>
      </c>
    </row>
    <row r="290" spans="1:5">
      <c r="A290" t="s">
        <v>33</v>
      </c>
      <c r="B290" t="s">
        <v>476</v>
      </c>
      <c r="C290" t="s">
        <v>6</v>
      </c>
      <c r="D290" t="s">
        <v>1096</v>
      </c>
      <c r="E290" t="s">
        <v>681</v>
      </c>
    </row>
    <row r="291" spans="1:5">
      <c r="A291" t="s">
        <v>34</v>
      </c>
      <c r="B291" t="s">
        <v>476</v>
      </c>
      <c r="C291" t="s">
        <v>6</v>
      </c>
      <c r="D291" t="s">
        <v>1096</v>
      </c>
      <c r="E291" t="s">
        <v>682</v>
      </c>
    </row>
    <row r="292" spans="1:5">
      <c r="A292" t="s">
        <v>35</v>
      </c>
      <c r="B292" t="s">
        <v>476</v>
      </c>
      <c r="C292" t="s">
        <v>6</v>
      </c>
      <c r="D292" t="s">
        <v>1096</v>
      </c>
      <c r="E292" t="s">
        <v>683</v>
      </c>
    </row>
    <row r="293" spans="1:5">
      <c r="A293" t="s">
        <v>36</v>
      </c>
      <c r="B293" t="s">
        <v>476</v>
      </c>
      <c r="C293" t="s">
        <v>6</v>
      </c>
      <c r="D293" t="s">
        <v>1096</v>
      </c>
      <c r="E293" t="s">
        <v>684</v>
      </c>
    </row>
    <row r="294" spans="1:5">
      <c r="A294" t="s">
        <v>37</v>
      </c>
      <c r="B294" t="s">
        <v>476</v>
      </c>
      <c r="C294" t="s">
        <v>6</v>
      </c>
      <c r="D294" t="s">
        <v>1096</v>
      </c>
      <c r="E294" t="s">
        <v>685</v>
      </c>
    </row>
    <row r="295" spans="1:5">
      <c r="A295" t="s">
        <v>38</v>
      </c>
      <c r="B295" t="s">
        <v>476</v>
      </c>
      <c r="C295" t="s">
        <v>6</v>
      </c>
      <c r="D295" t="s">
        <v>1096</v>
      </c>
      <c r="E295" t="s">
        <v>686</v>
      </c>
    </row>
    <row r="296" spans="1:5">
      <c r="A296" t="s">
        <v>39</v>
      </c>
      <c r="B296" t="s">
        <v>476</v>
      </c>
      <c r="C296" t="s">
        <v>6</v>
      </c>
      <c r="D296" t="s">
        <v>1096</v>
      </c>
      <c r="E296" t="s">
        <v>687</v>
      </c>
    </row>
    <row r="297" spans="1:5">
      <c r="A297" t="s">
        <v>40</v>
      </c>
      <c r="B297" t="s">
        <v>476</v>
      </c>
      <c r="C297" t="s">
        <v>6</v>
      </c>
      <c r="D297" t="s">
        <v>1096</v>
      </c>
      <c r="E297" t="s">
        <v>688</v>
      </c>
    </row>
    <row r="298" spans="1:5">
      <c r="A298" t="s">
        <v>41</v>
      </c>
      <c r="B298" t="s">
        <v>476</v>
      </c>
      <c r="C298" t="s">
        <v>6</v>
      </c>
      <c r="D298" t="s">
        <v>1096</v>
      </c>
      <c r="E298" t="s">
        <v>689</v>
      </c>
    </row>
    <row r="299" spans="1:5">
      <c r="A299" t="s">
        <v>42</v>
      </c>
      <c r="B299" t="s">
        <v>476</v>
      </c>
      <c r="C299" t="s">
        <v>6</v>
      </c>
      <c r="D299" t="s">
        <v>1096</v>
      </c>
      <c r="E299" t="s">
        <v>690</v>
      </c>
    </row>
    <row r="300" spans="1:5">
      <c r="A300" t="s">
        <v>43</v>
      </c>
      <c r="B300" t="s">
        <v>476</v>
      </c>
      <c r="C300" t="s">
        <v>6</v>
      </c>
      <c r="D300" t="s">
        <v>1096</v>
      </c>
      <c r="E300" t="s">
        <v>691</v>
      </c>
    </row>
    <row r="301" spans="1:5">
      <c r="A301" t="s">
        <v>44</v>
      </c>
      <c r="B301" t="s">
        <v>476</v>
      </c>
      <c r="C301" t="s">
        <v>6</v>
      </c>
      <c r="D301" t="s">
        <v>1096</v>
      </c>
      <c r="E301" t="s">
        <v>692</v>
      </c>
    </row>
    <row r="302" spans="1:5">
      <c r="A302" t="s">
        <v>33</v>
      </c>
      <c r="B302" t="s">
        <v>476</v>
      </c>
      <c r="C302" t="s">
        <v>439</v>
      </c>
      <c r="D302" t="s">
        <v>1097</v>
      </c>
      <c r="E302" t="s">
        <v>693</v>
      </c>
    </row>
    <row r="303" spans="1:5">
      <c r="A303" t="s">
        <v>34</v>
      </c>
      <c r="B303" t="s">
        <v>476</v>
      </c>
      <c r="C303" t="s">
        <v>439</v>
      </c>
      <c r="D303" t="s">
        <v>1097</v>
      </c>
      <c r="E303" t="s">
        <v>694</v>
      </c>
    </row>
    <row r="304" spans="1:5">
      <c r="A304" t="s">
        <v>35</v>
      </c>
      <c r="B304" t="s">
        <v>476</v>
      </c>
      <c r="C304" t="s">
        <v>439</v>
      </c>
      <c r="D304" t="s">
        <v>1097</v>
      </c>
      <c r="E304" t="s">
        <v>695</v>
      </c>
    </row>
    <row r="305" spans="1:5">
      <c r="A305" t="s">
        <v>36</v>
      </c>
      <c r="B305" t="s">
        <v>476</v>
      </c>
      <c r="C305" t="s">
        <v>439</v>
      </c>
      <c r="D305" t="s">
        <v>1097</v>
      </c>
      <c r="E305" t="s">
        <v>696</v>
      </c>
    </row>
    <row r="306" spans="1:5">
      <c r="A306" t="s">
        <v>37</v>
      </c>
      <c r="B306" t="s">
        <v>476</v>
      </c>
      <c r="C306" t="s">
        <v>439</v>
      </c>
      <c r="D306" t="s">
        <v>1097</v>
      </c>
      <c r="E306" t="s">
        <v>697</v>
      </c>
    </row>
    <row r="307" spans="1:5">
      <c r="A307" t="s">
        <v>38</v>
      </c>
      <c r="B307" t="s">
        <v>476</v>
      </c>
      <c r="C307" t="s">
        <v>439</v>
      </c>
      <c r="D307" t="s">
        <v>1097</v>
      </c>
      <c r="E307" t="s">
        <v>698</v>
      </c>
    </row>
    <row r="308" spans="1:5">
      <c r="A308" t="s">
        <v>39</v>
      </c>
      <c r="B308" t="s">
        <v>476</v>
      </c>
      <c r="C308" t="s">
        <v>439</v>
      </c>
      <c r="D308" t="s">
        <v>1097</v>
      </c>
      <c r="E308" t="s">
        <v>699</v>
      </c>
    </row>
    <row r="309" spans="1:5">
      <c r="A309" t="s">
        <v>40</v>
      </c>
      <c r="B309" t="s">
        <v>476</v>
      </c>
      <c r="C309" t="s">
        <v>439</v>
      </c>
      <c r="D309" t="s">
        <v>1097</v>
      </c>
      <c r="E309" t="s">
        <v>700</v>
      </c>
    </row>
    <row r="310" spans="1:5">
      <c r="A310" t="s">
        <v>41</v>
      </c>
      <c r="B310" t="s">
        <v>476</v>
      </c>
      <c r="C310" t="s">
        <v>439</v>
      </c>
      <c r="D310" t="s">
        <v>1097</v>
      </c>
      <c r="E310" t="s">
        <v>701</v>
      </c>
    </row>
    <row r="311" spans="1:5">
      <c r="A311" t="s">
        <v>42</v>
      </c>
      <c r="B311" t="s">
        <v>476</v>
      </c>
      <c r="C311" t="s">
        <v>439</v>
      </c>
      <c r="D311" t="s">
        <v>1097</v>
      </c>
      <c r="E311" t="s">
        <v>702</v>
      </c>
    </row>
    <row r="312" spans="1:5">
      <c r="A312" t="s">
        <v>43</v>
      </c>
      <c r="B312" t="s">
        <v>476</v>
      </c>
      <c r="C312" t="s">
        <v>439</v>
      </c>
      <c r="D312" t="s">
        <v>1097</v>
      </c>
      <c r="E312" t="s">
        <v>703</v>
      </c>
    </row>
    <row r="313" spans="1:5">
      <c r="A313" t="s">
        <v>44</v>
      </c>
      <c r="B313" t="s">
        <v>476</v>
      </c>
      <c r="C313" t="s">
        <v>439</v>
      </c>
      <c r="D313" t="s">
        <v>1097</v>
      </c>
      <c r="E313" t="s">
        <v>704</v>
      </c>
    </row>
    <row r="314" spans="1:5">
      <c r="A314" t="s">
        <v>33</v>
      </c>
      <c r="B314" t="s">
        <v>476</v>
      </c>
      <c r="C314" t="s">
        <v>7</v>
      </c>
      <c r="D314" t="s">
        <v>1098</v>
      </c>
      <c r="E314" t="s">
        <v>705</v>
      </c>
    </row>
    <row r="315" spans="1:5">
      <c r="A315" t="s">
        <v>34</v>
      </c>
      <c r="B315" t="s">
        <v>476</v>
      </c>
      <c r="C315" t="s">
        <v>7</v>
      </c>
      <c r="D315" t="s">
        <v>1098</v>
      </c>
      <c r="E315" t="s">
        <v>706</v>
      </c>
    </row>
    <row r="316" spans="1:5">
      <c r="A316" t="s">
        <v>35</v>
      </c>
      <c r="B316" t="s">
        <v>476</v>
      </c>
      <c r="C316" t="s">
        <v>7</v>
      </c>
      <c r="D316" t="s">
        <v>1098</v>
      </c>
      <c r="E316" t="s">
        <v>707</v>
      </c>
    </row>
    <row r="317" spans="1:5">
      <c r="A317" t="s">
        <v>36</v>
      </c>
      <c r="B317" t="s">
        <v>476</v>
      </c>
      <c r="C317" t="s">
        <v>7</v>
      </c>
      <c r="D317" t="s">
        <v>1098</v>
      </c>
      <c r="E317" t="s">
        <v>708</v>
      </c>
    </row>
    <row r="318" spans="1:5">
      <c r="A318" t="s">
        <v>37</v>
      </c>
      <c r="B318" t="s">
        <v>476</v>
      </c>
      <c r="C318" t="s">
        <v>7</v>
      </c>
      <c r="D318" t="s">
        <v>1098</v>
      </c>
      <c r="E318" t="s">
        <v>709</v>
      </c>
    </row>
    <row r="319" spans="1:5">
      <c r="A319" t="s">
        <v>38</v>
      </c>
      <c r="B319" t="s">
        <v>476</v>
      </c>
      <c r="C319" t="s">
        <v>7</v>
      </c>
      <c r="D319" t="s">
        <v>1098</v>
      </c>
      <c r="E319" t="s">
        <v>710</v>
      </c>
    </row>
    <row r="320" spans="1:5">
      <c r="A320" t="s">
        <v>39</v>
      </c>
      <c r="B320" t="s">
        <v>476</v>
      </c>
      <c r="C320" t="s">
        <v>7</v>
      </c>
      <c r="D320" t="s">
        <v>1098</v>
      </c>
      <c r="E320" t="s">
        <v>711</v>
      </c>
    </row>
    <row r="321" spans="1:5">
      <c r="A321" t="s">
        <v>40</v>
      </c>
      <c r="B321" t="s">
        <v>476</v>
      </c>
      <c r="C321" t="s">
        <v>7</v>
      </c>
      <c r="D321" t="s">
        <v>1098</v>
      </c>
      <c r="E321" t="s">
        <v>712</v>
      </c>
    </row>
    <row r="322" spans="1:5">
      <c r="A322" t="s">
        <v>41</v>
      </c>
      <c r="B322" t="s">
        <v>476</v>
      </c>
      <c r="C322" t="s">
        <v>7</v>
      </c>
      <c r="D322" t="s">
        <v>1098</v>
      </c>
      <c r="E322" t="s">
        <v>713</v>
      </c>
    </row>
    <row r="323" spans="1:5">
      <c r="A323" t="s">
        <v>42</v>
      </c>
      <c r="B323" t="s">
        <v>476</v>
      </c>
      <c r="C323" t="s">
        <v>7</v>
      </c>
      <c r="D323" t="s">
        <v>1098</v>
      </c>
      <c r="E323" t="s">
        <v>714</v>
      </c>
    </row>
    <row r="324" spans="1:5">
      <c r="A324" t="s">
        <v>43</v>
      </c>
      <c r="B324" t="s">
        <v>476</v>
      </c>
      <c r="C324" t="s">
        <v>7</v>
      </c>
      <c r="D324" t="s">
        <v>1098</v>
      </c>
      <c r="E324" t="s">
        <v>715</v>
      </c>
    </row>
    <row r="325" spans="1:5">
      <c r="A325" t="s">
        <v>44</v>
      </c>
      <c r="B325" t="s">
        <v>476</v>
      </c>
      <c r="C325" t="s">
        <v>7</v>
      </c>
      <c r="D325" t="s">
        <v>1098</v>
      </c>
      <c r="E325" t="s">
        <v>716</v>
      </c>
    </row>
    <row r="326" spans="1:5">
      <c r="A326" t="s">
        <v>33</v>
      </c>
      <c r="B326" t="s">
        <v>476</v>
      </c>
      <c r="C326" t="s">
        <v>8</v>
      </c>
      <c r="D326" t="s">
        <v>1099</v>
      </c>
      <c r="E326" t="s">
        <v>717</v>
      </c>
    </row>
    <row r="327" spans="1:5">
      <c r="A327" t="s">
        <v>34</v>
      </c>
      <c r="B327" t="s">
        <v>476</v>
      </c>
      <c r="C327" t="s">
        <v>8</v>
      </c>
      <c r="D327" t="s">
        <v>1099</v>
      </c>
      <c r="E327" t="s">
        <v>718</v>
      </c>
    </row>
    <row r="328" spans="1:5">
      <c r="A328" t="s">
        <v>35</v>
      </c>
      <c r="B328" t="s">
        <v>476</v>
      </c>
      <c r="C328" t="s">
        <v>8</v>
      </c>
      <c r="D328" t="s">
        <v>1099</v>
      </c>
      <c r="E328" t="s">
        <v>719</v>
      </c>
    </row>
    <row r="329" spans="1:5">
      <c r="A329" t="s">
        <v>36</v>
      </c>
      <c r="B329" t="s">
        <v>476</v>
      </c>
      <c r="C329" t="s">
        <v>8</v>
      </c>
      <c r="D329" t="s">
        <v>1099</v>
      </c>
      <c r="E329" t="s">
        <v>720</v>
      </c>
    </row>
    <row r="330" spans="1:5">
      <c r="A330" t="s">
        <v>37</v>
      </c>
      <c r="B330" t="s">
        <v>476</v>
      </c>
      <c r="C330" t="s">
        <v>8</v>
      </c>
      <c r="D330" t="s">
        <v>1099</v>
      </c>
      <c r="E330" t="s">
        <v>721</v>
      </c>
    </row>
    <row r="331" spans="1:5">
      <c r="A331" t="s">
        <v>38</v>
      </c>
      <c r="B331" t="s">
        <v>476</v>
      </c>
      <c r="C331" t="s">
        <v>8</v>
      </c>
      <c r="D331" t="s">
        <v>1099</v>
      </c>
      <c r="E331" t="s">
        <v>722</v>
      </c>
    </row>
    <row r="332" spans="1:5">
      <c r="A332" t="s">
        <v>39</v>
      </c>
      <c r="B332" t="s">
        <v>476</v>
      </c>
      <c r="C332" t="s">
        <v>8</v>
      </c>
      <c r="D332" t="s">
        <v>1099</v>
      </c>
      <c r="E332" t="s">
        <v>723</v>
      </c>
    </row>
    <row r="333" spans="1:5">
      <c r="A333" t="s">
        <v>40</v>
      </c>
      <c r="B333" t="s">
        <v>476</v>
      </c>
      <c r="C333" t="s">
        <v>8</v>
      </c>
      <c r="D333" t="s">
        <v>1099</v>
      </c>
      <c r="E333" t="s">
        <v>724</v>
      </c>
    </row>
    <row r="334" spans="1:5">
      <c r="A334" t="s">
        <v>41</v>
      </c>
      <c r="B334" t="s">
        <v>476</v>
      </c>
      <c r="C334" t="s">
        <v>8</v>
      </c>
      <c r="D334" t="s">
        <v>1099</v>
      </c>
      <c r="E334" t="s">
        <v>725</v>
      </c>
    </row>
    <row r="335" spans="1:5">
      <c r="A335" t="s">
        <v>42</v>
      </c>
      <c r="B335" t="s">
        <v>476</v>
      </c>
      <c r="C335" t="s">
        <v>8</v>
      </c>
      <c r="D335" t="s">
        <v>1099</v>
      </c>
      <c r="E335" t="s">
        <v>726</v>
      </c>
    </row>
    <row r="336" spans="1:5">
      <c r="A336" t="s">
        <v>43</v>
      </c>
      <c r="B336" t="s">
        <v>476</v>
      </c>
      <c r="C336" t="s">
        <v>8</v>
      </c>
      <c r="D336" t="s">
        <v>1099</v>
      </c>
      <c r="E336" t="s">
        <v>727</v>
      </c>
    </row>
    <row r="337" spans="1:5">
      <c r="A337" t="s">
        <v>44</v>
      </c>
      <c r="B337" t="s">
        <v>476</v>
      </c>
      <c r="C337" t="s">
        <v>8</v>
      </c>
      <c r="D337" t="s">
        <v>1099</v>
      </c>
      <c r="E337" t="s">
        <v>728</v>
      </c>
    </row>
    <row r="338" spans="1:5">
      <c r="A338" t="s">
        <v>21</v>
      </c>
      <c r="B338" t="s">
        <v>388</v>
      </c>
      <c r="C338" t="s">
        <v>4</v>
      </c>
      <c r="D338" t="s">
        <v>1093</v>
      </c>
      <c r="E338" t="s">
        <v>729</v>
      </c>
    </row>
    <row r="339" spans="1:5">
      <c r="A339" t="s">
        <v>22</v>
      </c>
      <c r="B339" t="s">
        <v>388</v>
      </c>
      <c r="C339" t="s">
        <v>4</v>
      </c>
      <c r="D339" t="s">
        <v>1093</v>
      </c>
      <c r="E339" t="s">
        <v>730</v>
      </c>
    </row>
    <row r="340" spans="1:5">
      <c r="A340" t="s">
        <v>23</v>
      </c>
      <c r="B340" t="s">
        <v>388</v>
      </c>
      <c r="C340" t="s">
        <v>4</v>
      </c>
      <c r="D340" t="s">
        <v>1093</v>
      </c>
      <c r="E340" t="s">
        <v>731</v>
      </c>
    </row>
    <row r="341" spans="1:5">
      <c r="A341" t="s">
        <v>24</v>
      </c>
      <c r="B341" t="s">
        <v>388</v>
      </c>
      <c r="C341" t="s">
        <v>4</v>
      </c>
      <c r="D341" t="s">
        <v>1093</v>
      </c>
      <c r="E341" t="s">
        <v>732</v>
      </c>
    </row>
    <row r="342" spans="1:5">
      <c r="A342" t="s">
        <v>25</v>
      </c>
      <c r="B342" t="s">
        <v>388</v>
      </c>
      <c r="C342" t="s">
        <v>4</v>
      </c>
      <c r="D342" t="s">
        <v>1093</v>
      </c>
      <c r="E342" t="s">
        <v>733</v>
      </c>
    </row>
    <row r="343" spans="1:5">
      <c r="A343" t="s">
        <v>26</v>
      </c>
      <c r="B343" t="s">
        <v>388</v>
      </c>
      <c r="C343" t="s">
        <v>4</v>
      </c>
      <c r="D343" t="s">
        <v>1093</v>
      </c>
      <c r="E343" t="s">
        <v>734</v>
      </c>
    </row>
    <row r="344" spans="1:5">
      <c r="A344" t="s">
        <v>27</v>
      </c>
      <c r="B344" t="s">
        <v>388</v>
      </c>
      <c r="C344" t="s">
        <v>4</v>
      </c>
      <c r="D344" t="s">
        <v>1093</v>
      </c>
      <c r="E344" t="s">
        <v>735</v>
      </c>
    </row>
    <row r="345" spans="1:5">
      <c r="A345" t="s">
        <v>28</v>
      </c>
      <c r="B345" t="s">
        <v>388</v>
      </c>
      <c r="C345" t="s">
        <v>4</v>
      </c>
      <c r="D345" t="s">
        <v>1093</v>
      </c>
      <c r="E345" t="s">
        <v>736</v>
      </c>
    </row>
    <row r="346" spans="1:5">
      <c r="A346" t="s">
        <v>29</v>
      </c>
      <c r="B346" t="s">
        <v>388</v>
      </c>
      <c r="C346" t="s">
        <v>4</v>
      </c>
      <c r="D346" t="s">
        <v>1093</v>
      </c>
      <c r="E346" t="s">
        <v>737</v>
      </c>
    </row>
    <row r="347" spans="1:5">
      <c r="A347" t="s">
        <v>30</v>
      </c>
      <c r="B347" t="s">
        <v>388</v>
      </c>
      <c r="C347" t="s">
        <v>4</v>
      </c>
      <c r="D347" t="s">
        <v>1093</v>
      </c>
      <c r="E347" t="s">
        <v>738</v>
      </c>
    </row>
    <row r="348" spans="1:5">
      <c r="A348" t="s">
        <v>31</v>
      </c>
      <c r="B348" t="s">
        <v>388</v>
      </c>
      <c r="C348" t="s">
        <v>4</v>
      </c>
      <c r="D348" t="s">
        <v>1093</v>
      </c>
      <c r="E348" t="s">
        <v>739</v>
      </c>
    </row>
    <row r="349" spans="1:5">
      <c r="A349" t="s">
        <v>32</v>
      </c>
      <c r="B349" t="s">
        <v>388</v>
      </c>
      <c r="C349" t="s">
        <v>4</v>
      </c>
      <c r="D349" t="s">
        <v>1093</v>
      </c>
      <c r="E349" t="s">
        <v>740</v>
      </c>
    </row>
    <row r="350" spans="1:5">
      <c r="A350" t="s">
        <v>21</v>
      </c>
      <c r="B350" t="s">
        <v>388</v>
      </c>
      <c r="C350" t="s">
        <v>401</v>
      </c>
      <c r="D350" t="s">
        <v>1094</v>
      </c>
      <c r="E350" t="s">
        <v>741</v>
      </c>
    </row>
    <row r="351" spans="1:5">
      <c r="A351" t="s">
        <v>22</v>
      </c>
      <c r="B351" t="s">
        <v>388</v>
      </c>
      <c r="C351" t="s">
        <v>401</v>
      </c>
      <c r="D351" t="s">
        <v>1094</v>
      </c>
      <c r="E351" t="s">
        <v>742</v>
      </c>
    </row>
    <row r="352" spans="1:5">
      <c r="A352" t="s">
        <v>23</v>
      </c>
      <c r="B352" t="s">
        <v>388</v>
      </c>
      <c r="C352" t="s">
        <v>401</v>
      </c>
      <c r="D352" t="s">
        <v>1094</v>
      </c>
      <c r="E352" t="s">
        <v>743</v>
      </c>
    </row>
    <row r="353" spans="1:5">
      <c r="A353" t="s">
        <v>24</v>
      </c>
      <c r="B353" t="s">
        <v>388</v>
      </c>
      <c r="C353" t="s">
        <v>401</v>
      </c>
      <c r="D353" t="s">
        <v>1094</v>
      </c>
      <c r="E353" t="s">
        <v>744</v>
      </c>
    </row>
    <row r="354" spans="1:5">
      <c r="A354" t="s">
        <v>25</v>
      </c>
      <c r="B354" t="s">
        <v>388</v>
      </c>
      <c r="C354" t="s">
        <v>401</v>
      </c>
      <c r="D354" t="s">
        <v>1094</v>
      </c>
      <c r="E354" t="s">
        <v>745</v>
      </c>
    </row>
    <row r="355" spans="1:5">
      <c r="A355" t="s">
        <v>26</v>
      </c>
      <c r="B355" t="s">
        <v>388</v>
      </c>
      <c r="C355" t="s">
        <v>401</v>
      </c>
      <c r="D355" t="s">
        <v>1094</v>
      </c>
      <c r="E355" t="s">
        <v>746</v>
      </c>
    </row>
    <row r="356" spans="1:5">
      <c r="A356" t="s">
        <v>27</v>
      </c>
      <c r="B356" t="s">
        <v>388</v>
      </c>
      <c r="C356" t="s">
        <v>401</v>
      </c>
      <c r="D356" t="s">
        <v>1094</v>
      </c>
      <c r="E356" t="s">
        <v>747</v>
      </c>
    </row>
    <row r="357" spans="1:5">
      <c r="A357" t="s">
        <v>28</v>
      </c>
      <c r="B357" t="s">
        <v>388</v>
      </c>
      <c r="C357" t="s">
        <v>401</v>
      </c>
      <c r="D357" t="s">
        <v>1094</v>
      </c>
      <c r="E357" t="s">
        <v>748</v>
      </c>
    </row>
    <row r="358" spans="1:5">
      <c r="A358" t="s">
        <v>29</v>
      </c>
      <c r="B358" t="s">
        <v>388</v>
      </c>
      <c r="C358" t="s">
        <v>401</v>
      </c>
      <c r="D358" t="s">
        <v>1094</v>
      </c>
      <c r="E358" t="s">
        <v>749</v>
      </c>
    </row>
    <row r="359" spans="1:5">
      <c r="A359" t="s">
        <v>30</v>
      </c>
      <c r="B359" t="s">
        <v>388</v>
      </c>
      <c r="C359" t="s">
        <v>401</v>
      </c>
      <c r="D359" t="s">
        <v>1094</v>
      </c>
      <c r="E359" t="s">
        <v>750</v>
      </c>
    </row>
    <row r="360" spans="1:5">
      <c r="A360" t="s">
        <v>31</v>
      </c>
      <c r="B360" t="s">
        <v>388</v>
      </c>
      <c r="C360" t="s">
        <v>401</v>
      </c>
      <c r="D360" t="s">
        <v>1094</v>
      </c>
      <c r="E360" t="s">
        <v>751</v>
      </c>
    </row>
    <row r="361" spans="1:5">
      <c r="A361" t="s">
        <v>32</v>
      </c>
      <c r="B361" t="s">
        <v>388</v>
      </c>
      <c r="C361" t="s">
        <v>401</v>
      </c>
      <c r="D361" t="s">
        <v>1094</v>
      </c>
      <c r="E361" t="s">
        <v>752</v>
      </c>
    </row>
    <row r="362" spans="1:5">
      <c r="A362" t="s">
        <v>21</v>
      </c>
      <c r="B362" t="s">
        <v>388</v>
      </c>
      <c r="C362" t="s">
        <v>414</v>
      </c>
      <c r="D362" t="s">
        <v>1095</v>
      </c>
      <c r="E362" t="s">
        <v>753</v>
      </c>
    </row>
    <row r="363" spans="1:5">
      <c r="A363" t="s">
        <v>22</v>
      </c>
      <c r="B363" t="s">
        <v>388</v>
      </c>
      <c r="C363" t="s">
        <v>414</v>
      </c>
      <c r="D363" t="s">
        <v>1095</v>
      </c>
      <c r="E363" t="s">
        <v>754</v>
      </c>
    </row>
    <row r="364" spans="1:5">
      <c r="A364" t="s">
        <v>23</v>
      </c>
      <c r="B364" t="s">
        <v>388</v>
      </c>
      <c r="C364" t="s">
        <v>414</v>
      </c>
      <c r="D364" t="s">
        <v>1095</v>
      </c>
      <c r="E364" t="s">
        <v>755</v>
      </c>
    </row>
    <row r="365" spans="1:5">
      <c r="A365" t="s">
        <v>24</v>
      </c>
      <c r="B365" t="s">
        <v>388</v>
      </c>
      <c r="C365" t="s">
        <v>414</v>
      </c>
      <c r="D365" t="s">
        <v>1095</v>
      </c>
      <c r="E365" t="s">
        <v>756</v>
      </c>
    </row>
    <row r="366" spans="1:5">
      <c r="A366" t="s">
        <v>25</v>
      </c>
      <c r="B366" t="s">
        <v>388</v>
      </c>
      <c r="C366" t="s">
        <v>414</v>
      </c>
      <c r="D366" t="s">
        <v>1095</v>
      </c>
      <c r="E366" t="s">
        <v>757</v>
      </c>
    </row>
    <row r="367" spans="1:5">
      <c r="A367" t="s">
        <v>26</v>
      </c>
      <c r="B367" t="s">
        <v>388</v>
      </c>
      <c r="C367" t="s">
        <v>414</v>
      </c>
      <c r="D367" t="s">
        <v>1095</v>
      </c>
      <c r="E367" t="s">
        <v>758</v>
      </c>
    </row>
    <row r="368" spans="1:5">
      <c r="A368" t="s">
        <v>27</v>
      </c>
      <c r="B368" t="s">
        <v>388</v>
      </c>
      <c r="C368" t="s">
        <v>414</v>
      </c>
      <c r="D368" t="s">
        <v>1095</v>
      </c>
      <c r="E368" t="s">
        <v>759</v>
      </c>
    </row>
    <row r="369" spans="1:5">
      <c r="A369" t="s">
        <v>28</v>
      </c>
      <c r="B369" t="s">
        <v>388</v>
      </c>
      <c r="C369" t="s">
        <v>414</v>
      </c>
      <c r="D369" t="s">
        <v>1095</v>
      </c>
      <c r="E369" t="s">
        <v>760</v>
      </c>
    </row>
    <row r="370" spans="1:5">
      <c r="A370" t="s">
        <v>29</v>
      </c>
      <c r="B370" t="s">
        <v>388</v>
      </c>
      <c r="C370" t="s">
        <v>414</v>
      </c>
      <c r="D370" t="s">
        <v>1095</v>
      </c>
      <c r="E370" t="s">
        <v>761</v>
      </c>
    </row>
    <row r="371" spans="1:5">
      <c r="A371" t="s">
        <v>30</v>
      </c>
      <c r="B371" t="s">
        <v>388</v>
      </c>
      <c r="C371" t="s">
        <v>414</v>
      </c>
      <c r="D371" t="s">
        <v>1095</v>
      </c>
      <c r="E371" t="s">
        <v>762</v>
      </c>
    </row>
    <row r="372" spans="1:5">
      <c r="A372" t="s">
        <v>31</v>
      </c>
      <c r="B372" t="s">
        <v>388</v>
      </c>
      <c r="C372" t="s">
        <v>414</v>
      </c>
      <c r="D372" t="s">
        <v>1095</v>
      </c>
      <c r="E372" t="s">
        <v>763</v>
      </c>
    </row>
    <row r="373" spans="1:5">
      <c r="A373" t="s">
        <v>32</v>
      </c>
      <c r="B373" t="s">
        <v>388</v>
      </c>
      <c r="C373" t="s">
        <v>414</v>
      </c>
      <c r="D373" t="s">
        <v>1095</v>
      </c>
      <c r="E373" t="s">
        <v>764</v>
      </c>
    </row>
    <row r="374" spans="1:5">
      <c r="A374" t="s">
        <v>21</v>
      </c>
      <c r="B374" t="s">
        <v>388</v>
      </c>
      <c r="C374" t="s">
        <v>6</v>
      </c>
      <c r="D374" t="s">
        <v>1096</v>
      </c>
      <c r="E374" t="s">
        <v>765</v>
      </c>
    </row>
    <row r="375" spans="1:5">
      <c r="A375" t="s">
        <v>22</v>
      </c>
      <c r="B375" t="s">
        <v>388</v>
      </c>
      <c r="C375" t="s">
        <v>6</v>
      </c>
      <c r="D375" t="s">
        <v>1096</v>
      </c>
      <c r="E375" t="s">
        <v>766</v>
      </c>
    </row>
    <row r="376" spans="1:5">
      <c r="A376" t="s">
        <v>23</v>
      </c>
      <c r="B376" t="s">
        <v>388</v>
      </c>
      <c r="C376" t="s">
        <v>6</v>
      </c>
      <c r="D376" t="s">
        <v>1096</v>
      </c>
      <c r="E376" t="s">
        <v>767</v>
      </c>
    </row>
    <row r="377" spans="1:5">
      <c r="A377" t="s">
        <v>24</v>
      </c>
      <c r="B377" t="s">
        <v>388</v>
      </c>
      <c r="C377" t="s">
        <v>6</v>
      </c>
      <c r="D377" t="s">
        <v>1096</v>
      </c>
      <c r="E377" t="s">
        <v>768</v>
      </c>
    </row>
    <row r="378" spans="1:5">
      <c r="A378" t="s">
        <v>25</v>
      </c>
      <c r="B378" t="s">
        <v>388</v>
      </c>
      <c r="C378" t="s">
        <v>6</v>
      </c>
      <c r="D378" t="s">
        <v>1096</v>
      </c>
      <c r="E378" t="s">
        <v>769</v>
      </c>
    </row>
    <row r="379" spans="1:5">
      <c r="A379" t="s">
        <v>26</v>
      </c>
      <c r="B379" t="s">
        <v>388</v>
      </c>
      <c r="C379" t="s">
        <v>6</v>
      </c>
      <c r="D379" t="s">
        <v>1096</v>
      </c>
      <c r="E379" t="s">
        <v>770</v>
      </c>
    </row>
    <row r="380" spans="1:5">
      <c r="A380" t="s">
        <v>27</v>
      </c>
      <c r="B380" t="s">
        <v>388</v>
      </c>
      <c r="C380" t="s">
        <v>6</v>
      </c>
      <c r="D380" t="s">
        <v>1096</v>
      </c>
      <c r="E380" t="s">
        <v>771</v>
      </c>
    </row>
    <row r="381" spans="1:5">
      <c r="A381" t="s">
        <v>28</v>
      </c>
      <c r="B381" t="s">
        <v>388</v>
      </c>
      <c r="C381" t="s">
        <v>6</v>
      </c>
      <c r="D381" t="s">
        <v>1096</v>
      </c>
      <c r="E381" t="s">
        <v>772</v>
      </c>
    </row>
    <row r="382" spans="1:5">
      <c r="A382" t="s">
        <v>29</v>
      </c>
      <c r="B382" t="s">
        <v>388</v>
      </c>
      <c r="C382" t="s">
        <v>6</v>
      </c>
      <c r="D382" t="s">
        <v>1096</v>
      </c>
      <c r="E382" t="s">
        <v>773</v>
      </c>
    </row>
    <row r="383" spans="1:5">
      <c r="A383" t="s">
        <v>30</v>
      </c>
      <c r="B383" t="s">
        <v>388</v>
      </c>
      <c r="C383" t="s">
        <v>6</v>
      </c>
      <c r="D383" t="s">
        <v>1096</v>
      </c>
      <c r="E383" t="s">
        <v>774</v>
      </c>
    </row>
    <row r="384" spans="1:5">
      <c r="A384" t="s">
        <v>31</v>
      </c>
      <c r="B384" t="s">
        <v>388</v>
      </c>
      <c r="C384" t="s">
        <v>6</v>
      </c>
      <c r="D384" t="s">
        <v>1096</v>
      </c>
      <c r="E384" t="s">
        <v>775</v>
      </c>
    </row>
    <row r="385" spans="1:5">
      <c r="A385" t="s">
        <v>32</v>
      </c>
      <c r="B385" t="s">
        <v>388</v>
      </c>
      <c r="C385" t="s">
        <v>6</v>
      </c>
      <c r="D385" t="s">
        <v>1096</v>
      </c>
      <c r="E385" t="s">
        <v>776</v>
      </c>
    </row>
    <row r="386" spans="1:5">
      <c r="A386" t="s">
        <v>21</v>
      </c>
      <c r="B386" t="s">
        <v>388</v>
      </c>
      <c r="C386" t="s">
        <v>439</v>
      </c>
      <c r="D386" t="s">
        <v>1097</v>
      </c>
      <c r="E386" t="s">
        <v>777</v>
      </c>
    </row>
    <row r="387" spans="1:5">
      <c r="A387" t="s">
        <v>22</v>
      </c>
      <c r="B387" t="s">
        <v>388</v>
      </c>
      <c r="C387" t="s">
        <v>439</v>
      </c>
      <c r="D387" t="s">
        <v>1097</v>
      </c>
      <c r="E387" t="s">
        <v>778</v>
      </c>
    </row>
    <row r="388" spans="1:5">
      <c r="A388" t="s">
        <v>23</v>
      </c>
      <c r="B388" t="s">
        <v>388</v>
      </c>
      <c r="C388" t="s">
        <v>439</v>
      </c>
      <c r="D388" t="s">
        <v>1097</v>
      </c>
      <c r="E388" t="s">
        <v>779</v>
      </c>
    </row>
    <row r="389" spans="1:5">
      <c r="A389" t="s">
        <v>24</v>
      </c>
      <c r="B389" t="s">
        <v>388</v>
      </c>
      <c r="C389" t="s">
        <v>439</v>
      </c>
      <c r="D389" t="s">
        <v>1097</v>
      </c>
      <c r="E389" t="s">
        <v>780</v>
      </c>
    </row>
    <row r="390" spans="1:5">
      <c r="A390" t="s">
        <v>25</v>
      </c>
      <c r="B390" t="s">
        <v>388</v>
      </c>
      <c r="C390" t="s">
        <v>439</v>
      </c>
      <c r="D390" t="s">
        <v>1097</v>
      </c>
      <c r="E390" t="s">
        <v>781</v>
      </c>
    </row>
    <row r="391" spans="1:5">
      <c r="A391" t="s">
        <v>26</v>
      </c>
      <c r="B391" t="s">
        <v>388</v>
      </c>
      <c r="C391" t="s">
        <v>439</v>
      </c>
      <c r="D391" t="s">
        <v>1097</v>
      </c>
      <c r="E391" t="s">
        <v>782</v>
      </c>
    </row>
    <row r="392" spans="1:5">
      <c r="A392" t="s">
        <v>27</v>
      </c>
      <c r="B392" t="s">
        <v>388</v>
      </c>
      <c r="C392" t="s">
        <v>439</v>
      </c>
      <c r="D392" t="s">
        <v>1097</v>
      </c>
      <c r="E392" t="s">
        <v>783</v>
      </c>
    </row>
    <row r="393" spans="1:5">
      <c r="A393" t="s">
        <v>28</v>
      </c>
      <c r="B393" t="s">
        <v>388</v>
      </c>
      <c r="C393" t="s">
        <v>439</v>
      </c>
      <c r="D393" t="s">
        <v>1097</v>
      </c>
      <c r="E393" t="s">
        <v>784</v>
      </c>
    </row>
    <row r="394" spans="1:5">
      <c r="A394" t="s">
        <v>29</v>
      </c>
      <c r="B394" t="s">
        <v>388</v>
      </c>
      <c r="C394" t="s">
        <v>439</v>
      </c>
      <c r="D394" t="s">
        <v>1097</v>
      </c>
      <c r="E394" t="s">
        <v>785</v>
      </c>
    </row>
    <row r="395" spans="1:5">
      <c r="A395" t="s">
        <v>30</v>
      </c>
      <c r="B395" t="s">
        <v>388</v>
      </c>
      <c r="C395" t="s">
        <v>439</v>
      </c>
      <c r="D395" t="s">
        <v>1097</v>
      </c>
      <c r="E395" t="s">
        <v>786</v>
      </c>
    </row>
    <row r="396" spans="1:5">
      <c r="A396" t="s">
        <v>31</v>
      </c>
      <c r="B396" t="s">
        <v>388</v>
      </c>
      <c r="C396" t="s">
        <v>439</v>
      </c>
      <c r="D396" t="s">
        <v>1097</v>
      </c>
      <c r="E396" t="s">
        <v>787</v>
      </c>
    </row>
    <row r="397" spans="1:5">
      <c r="A397" t="s">
        <v>32</v>
      </c>
      <c r="B397" t="s">
        <v>388</v>
      </c>
      <c r="C397" t="s">
        <v>439</v>
      </c>
      <c r="D397" t="s">
        <v>1097</v>
      </c>
      <c r="E397" t="s">
        <v>788</v>
      </c>
    </row>
    <row r="398" spans="1:5">
      <c r="A398" t="s">
        <v>21</v>
      </c>
      <c r="B398" t="s">
        <v>388</v>
      </c>
      <c r="C398" t="s">
        <v>7</v>
      </c>
      <c r="D398" t="s">
        <v>1098</v>
      </c>
      <c r="E398" t="s">
        <v>789</v>
      </c>
    </row>
    <row r="399" spans="1:5">
      <c r="A399" t="s">
        <v>22</v>
      </c>
      <c r="B399" t="s">
        <v>388</v>
      </c>
      <c r="C399" t="s">
        <v>7</v>
      </c>
      <c r="D399" t="s">
        <v>1098</v>
      </c>
      <c r="E399" t="s">
        <v>790</v>
      </c>
    </row>
    <row r="400" spans="1:5">
      <c r="A400" t="s">
        <v>23</v>
      </c>
      <c r="B400" t="s">
        <v>388</v>
      </c>
      <c r="C400" t="s">
        <v>7</v>
      </c>
      <c r="D400" t="s">
        <v>1098</v>
      </c>
      <c r="E400" t="s">
        <v>791</v>
      </c>
    </row>
    <row r="401" spans="1:5">
      <c r="A401" t="s">
        <v>24</v>
      </c>
      <c r="B401" t="s">
        <v>388</v>
      </c>
      <c r="C401" t="s">
        <v>7</v>
      </c>
      <c r="D401" t="s">
        <v>1098</v>
      </c>
      <c r="E401" t="s">
        <v>792</v>
      </c>
    </row>
    <row r="402" spans="1:5">
      <c r="A402" t="s">
        <v>25</v>
      </c>
      <c r="B402" t="s">
        <v>388</v>
      </c>
      <c r="C402" t="s">
        <v>7</v>
      </c>
      <c r="D402" t="s">
        <v>1098</v>
      </c>
      <c r="E402" t="s">
        <v>793</v>
      </c>
    </row>
    <row r="403" spans="1:5">
      <c r="A403" t="s">
        <v>26</v>
      </c>
      <c r="B403" t="s">
        <v>388</v>
      </c>
      <c r="C403" t="s">
        <v>7</v>
      </c>
      <c r="D403" t="s">
        <v>1098</v>
      </c>
      <c r="E403" t="s">
        <v>794</v>
      </c>
    </row>
    <row r="404" spans="1:5">
      <c r="A404" t="s">
        <v>27</v>
      </c>
      <c r="B404" t="s">
        <v>388</v>
      </c>
      <c r="C404" t="s">
        <v>7</v>
      </c>
      <c r="D404" t="s">
        <v>1098</v>
      </c>
      <c r="E404" t="s">
        <v>795</v>
      </c>
    </row>
    <row r="405" spans="1:5">
      <c r="A405" t="s">
        <v>28</v>
      </c>
      <c r="B405" t="s">
        <v>388</v>
      </c>
      <c r="C405" t="s">
        <v>7</v>
      </c>
      <c r="D405" t="s">
        <v>1098</v>
      </c>
      <c r="E405" t="s">
        <v>796</v>
      </c>
    </row>
    <row r="406" spans="1:5">
      <c r="A406" t="s">
        <v>29</v>
      </c>
      <c r="B406" t="s">
        <v>388</v>
      </c>
      <c r="C406" t="s">
        <v>7</v>
      </c>
      <c r="D406" t="s">
        <v>1098</v>
      </c>
      <c r="E406" t="s">
        <v>797</v>
      </c>
    </row>
    <row r="407" spans="1:5">
      <c r="A407" t="s">
        <v>30</v>
      </c>
      <c r="B407" t="s">
        <v>388</v>
      </c>
      <c r="C407" t="s">
        <v>7</v>
      </c>
      <c r="D407" t="s">
        <v>1098</v>
      </c>
      <c r="E407" t="s">
        <v>798</v>
      </c>
    </row>
    <row r="408" spans="1:5">
      <c r="A408" t="s">
        <v>31</v>
      </c>
      <c r="B408" t="s">
        <v>388</v>
      </c>
      <c r="C408" t="s">
        <v>7</v>
      </c>
      <c r="D408" t="s">
        <v>1098</v>
      </c>
      <c r="E408" t="s">
        <v>799</v>
      </c>
    </row>
    <row r="409" spans="1:5">
      <c r="A409" t="s">
        <v>32</v>
      </c>
      <c r="B409" t="s">
        <v>388</v>
      </c>
      <c r="C409" t="s">
        <v>7</v>
      </c>
      <c r="D409" t="s">
        <v>1098</v>
      </c>
      <c r="E409" t="s">
        <v>800</v>
      </c>
    </row>
    <row r="410" spans="1:5">
      <c r="A410" t="s">
        <v>21</v>
      </c>
      <c r="B410" t="s">
        <v>388</v>
      </c>
      <c r="C410" t="s">
        <v>8</v>
      </c>
      <c r="D410" t="s">
        <v>1099</v>
      </c>
      <c r="E410" t="s">
        <v>801</v>
      </c>
    </row>
    <row r="411" spans="1:5">
      <c r="A411" t="s">
        <v>22</v>
      </c>
      <c r="B411" t="s">
        <v>388</v>
      </c>
      <c r="C411" t="s">
        <v>8</v>
      </c>
      <c r="D411" t="s">
        <v>1099</v>
      </c>
      <c r="E411" t="s">
        <v>802</v>
      </c>
    </row>
    <row r="412" spans="1:5">
      <c r="A412" t="s">
        <v>23</v>
      </c>
      <c r="B412" t="s">
        <v>388</v>
      </c>
      <c r="C412" t="s">
        <v>8</v>
      </c>
      <c r="D412" t="s">
        <v>1099</v>
      </c>
      <c r="E412" t="s">
        <v>803</v>
      </c>
    </row>
    <row r="413" spans="1:5">
      <c r="A413" t="s">
        <v>24</v>
      </c>
      <c r="B413" t="s">
        <v>388</v>
      </c>
      <c r="C413" t="s">
        <v>8</v>
      </c>
      <c r="D413" t="s">
        <v>1099</v>
      </c>
      <c r="E413" t="s">
        <v>804</v>
      </c>
    </row>
    <row r="414" spans="1:5">
      <c r="A414" t="s">
        <v>25</v>
      </c>
      <c r="B414" t="s">
        <v>388</v>
      </c>
      <c r="C414" t="s">
        <v>8</v>
      </c>
      <c r="D414" t="s">
        <v>1099</v>
      </c>
      <c r="E414" t="s">
        <v>805</v>
      </c>
    </row>
    <row r="415" spans="1:5">
      <c r="A415" t="s">
        <v>26</v>
      </c>
      <c r="B415" t="s">
        <v>388</v>
      </c>
      <c r="C415" t="s">
        <v>8</v>
      </c>
      <c r="D415" t="s">
        <v>1099</v>
      </c>
      <c r="E415" t="s">
        <v>806</v>
      </c>
    </row>
    <row r="416" spans="1:5">
      <c r="A416" t="s">
        <v>27</v>
      </c>
      <c r="B416" t="s">
        <v>388</v>
      </c>
      <c r="C416" t="s">
        <v>8</v>
      </c>
      <c r="D416" t="s">
        <v>1099</v>
      </c>
      <c r="E416" t="s">
        <v>807</v>
      </c>
    </row>
    <row r="417" spans="1:5">
      <c r="A417" t="s">
        <v>28</v>
      </c>
      <c r="B417" t="s">
        <v>388</v>
      </c>
      <c r="C417" t="s">
        <v>8</v>
      </c>
      <c r="D417" t="s">
        <v>1099</v>
      </c>
      <c r="E417" t="s">
        <v>808</v>
      </c>
    </row>
    <row r="418" spans="1:5">
      <c r="A418" t="s">
        <v>29</v>
      </c>
      <c r="B418" t="s">
        <v>388</v>
      </c>
      <c r="C418" t="s">
        <v>8</v>
      </c>
      <c r="D418" t="s">
        <v>1099</v>
      </c>
      <c r="E418" t="s">
        <v>809</v>
      </c>
    </row>
    <row r="419" spans="1:5">
      <c r="A419" t="s">
        <v>30</v>
      </c>
      <c r="B419" t="s">
        <v>388</v>
      </c>
      <c r="C419" t="s">
        <v>8</v>
      </c>
      <c r="D419" t="s">
        <v>1099</v>
      </c>
      <c r="E419" t="s">
        <v>810</v>
      </c>
    </row>
    <row r="420" spans="1:5">
      <c r="A420" t="s">
        <v>31</v>
      </c>
      <c r="B420" t="s">
        <v>388</v>
      </c>
      <c r="C420" t="s">
        <v>8</v>
      </c>
      <c r="D420" t="s">
        <v>1099</v>
      </c>
      <c r="E420" t="s">
        <v>811</v>
      </c>
    </row>
    <row r="421" spans="1:5">
      <c r="A421" t="s">
        <v>32</v>
      </c>
      <c r="B421" t="s">
        <v>388</v>
      </c>
      <c r="C421" t="s">
        <v>8</v>
      </c>
      <c r="D421" t="s">
        <v>1099</v>
      </c>
      <c r="E421" t="s">
        <v>812</v>
      </c>
    </row>
    <row r="422" spans="1:5">
      <c r="A422" t="s">
        <v>21</v>
      </c>
      <c r="B422" t="s">
        <v>476</v>
      </c>
      <c r="C422" t="s">
        <v>4</v>
      </c>
      <c r="D422" t="s">
        <v>1093</v>
      </c>
      <c r="E422" t="s">
        <v>813</v>
      </c>
    </row>
    <row r="423" spans="1:5">
      <c r="A423" t="s">
        <v>22</v>
      </c>
      <c r="B423" t="s">
        <v>476</v>
      </c>
      <c r="C423" t="s">
        <v>4</v>
      </c>
      <c r="D423" t="s">
        <v>1093</v>
      </c>
      <c r="E423" t="s">
        <v>814</v>
      </c>
    </row>
    <row r="424" spans="1:5">
      <c r="A424" t="s">
        <v>23</v>
      </c>
      <c r="B424" t="s">
        <v>476</v>
      </c>
      <c r="C424" t="s">
        <v>4</v>
      </c>
      <c r="D424" t="s">
        <v>1093</v>
      </c>
      <c r="E424" t="s">
        <v>815</v>
      </c>
    </row>
    <row r="425" spans="1:5">
      <c r="A425" t="s">
        <v>24</v>
      </c>
      <c r="B425" t="s">
        <v>476</v>
      </c>
      <c r="C425" t="s">
        <v>4</v>
      </c>
      <c r="D425" t="s">
        <v>1093</v>
      </c>
      <c r="E425" t="s">
        <v>816</v>
      </c>
    </row>
    <row r="426" spans="1:5">
      <c r="A426" t="s">
        <v>25</v>
      </c>
      <c r="B426" t="s">
        <v>476</v>
      </c>
      <c r="C426" t="s">
        <v>4</v>
      </c>
      <c r="D426" t="s">
        <v>1093</v>
      </c>
      <c r="E426" t="s">
        <v>817</v>
      </c>
    </row>
    <row r="427" spans="1:5">
      <c r="A427" t="s">
        <v>26</v>
      </c>
      <c r="B427" t="s">
        <v>476</v>
      </c>
      <c r="C427" t="s">
        <v>4</v>
      </c>
      <c r="D427" t="s">
        <v>1093</v>
      </c>
      <c r="E427" t="s">
        <v>818</v>
      </c>
    </row>
    <row r="428" spans="1:5">
      <c r="A428" t="s">
        <v>27</v>
      </c>
      <c r="B428" t="s">
        <v>476</v>
      </c>
      <c r="C428" t="s">
        <v>4</v>
      </c>
      <c r="D428" t="s">
        <v>1093</v>
      </c>
      <c r="E428" t="s">
        <v>819</v>
      </c>
    </row>
    <row r="429" spans="1:5">
      <c r="A429" t="s">
        <v>28</v>
      </c>
      <c r="B429" t="s">
        <v>476</v>
      </c>
      <c r="C429" t="s">
        <v>4</v>
      </c>
      <c r="D429" t="s">
        <v>1093</v>
      </c>
      <c r="E429" t="s">
        <v>820</v>
      </c>
    </row>
    <row r="430" spans="1:5">
      <c r="A430" t="s">
        <v>29</v>
      </c>
      <c r="B430" t="s">
        <v>476</v>
      </c>
      <c r="C430" t="s">
        <v>4</v>
      </c>
      <c r="D430" t="s">
        <v>1093</v>
      </c>
      <c r="E430" t="s">
        <v>821</v>
      </c>
    </row>
    <row r="431" spans="1:5">
      <c r="A431" t="s">
        <v>30</v>
      </c>
      <c r="B431" t="s">
        <v>476</v>
      </c>
      <c r="C431" t="s">
        <v>4</v>
      </c>
      <c r="D431" t="s">
        <v>1093</v>
      </c>
      <c r="E431" t="s">
        <v>822</v>
      </c>
    </row>
    <row r="432" spans="1:5">
      <c r="A432" t="s">
        <v>31</v>
      </c>
      <c r="B432" t="s">
        <v>476</v>
      </c>
      <c r="C432" t="s">
        <v>4</v>
      </c>
      <c r="D432" t="s">
        <v>1093</v>
      </c>
      <c r="E432" t="s">
        <v>823</v>
      </c>
    </row>
    <row r="433" spans="1:5">
      <c r="A433" t="s">
        <v>32</v>
      </c>
      <c r="B433" t="s">
        <v>476</v>
      </c>
      <c r="C433" t="s">
        <v>4</v>
      </c>
      <c r="D433" t="s">
        <v>1093</v>
      </c>
      <c r="E433" t="s">
        <v>824</v>
      </c>
    </row>
    <row r="434" spans="1:5">
      <c r="A434" t="s">
        <v>21</v>
      </c>
      <c r="B434" t="s">
        <v>476</v>
      </c>
      <c r="C434" t="s">
        <v>401</v>
      </c>
      <c r="D434" t="s">
        <v>1094</v>
      </c>
      <c r="E434" t="s">
        <v>825</v>
      </c>
    </row>
    <row r="435" spans="1:5">
      <c r="A435" t="s">
        <v>22</v>
      </c>
      <c r="B435" t="s">
        <v>476</v>
      </c>
      <c r="C435" t="s">
        <v>401</v>
      </c>
      <c r="D435" t="s">
        <v>1094</v>
      </c>
      <c r="E435" t="s">
        <v>826</v>
      </c>
    </row>
    <row r="436" spans="1:5">
      <c r="A436" t="s">
        <v>23</v>
      </c>
      <c r="B436" t="s">
        <v>476</v>
      </c>
      <c r="C436" t="s">
        <v>401</v>
      </c>
      <c r="D436" t="s">
        <v>1094</v>
      </c>
      <c r="E436" t="s">
        <v>827</v>
      </c>
    </row>
    <row r="437" spans="1:5">
      <c r="A437" t="s">
        <v>24</v>
      </c>
      <c r="B437" t="s">
        <v>476</v>
      </c>
      <c r="C437" t="s">
        <v>401</v>
      </c>
      <c r="D437" t="s">
        <v>1094</v>
      </c>
      <c r="E437" t="s">
        <v>828</v>
      </c>
    </row>
    <row r="438" spans="1:5">
      <c r="A438" t="s">
        <v>25</v>
      </c>
      <c r="B438" t="s">
        <v>476</v>
      </c>
      <c r="C438" t="s">
        <v>401</v>
      </c>
      <c r="D438" t="s">
        <v>1094</v>
      </c>
      <c r="E438" t="s">
        <v>829</v>
      </c>
    </row>
    <row r="439" spans="1:5">
      <c r="A439" t="s">
        <v>26</v>
      </c>
      <c r="B439" t="s">
        <v>476</v>
      </c>
      <c r="C439" t="s">
        <v>401</v>
      </c>
      <c r="D439" t="s">
        <v>1094</v>
      </c>
      <c r="E439" t="s">
        <v>830</v>
      </c>
    </row>
    <row r="440" spans="1:5">
      <c r="A440" t="s">
        <v>27</v>
      </c>
      <c r="B440" t="s">
        <v>476</v>
      </c>
      <c r="C440" t="s">
        <v>401</v>
      </c>
      <c r="D440" t="s">
        <v>1094</v>
      </c>
      <c r="E440" t="s">
        <v>831</v>
      </c>
    </row>
    <row r="441" spans="1:5">
      <c r="A441" t="s">
        <v>28</v>
      </c>
      <c r="B441" t="s">
        <v>476</v>
      </c>
      <c r="C441" t="s">
        <v>401</v>
      </c>
      <c r="D441" t="s">
        <v>1094</v>
      </c>
      <c r="E441" t="s">
        <v>832</v>
      </c>
    </row>
    <row r="442" spans="1:5">
      <c r="A442" t="s">
        <v>29</v>
      </c>
      <c r="B442" t="s">
        <v>476</v>
      </c>
      <c r="C442" t="s">
        <v>401</v>
      </c>
      <c r="D442" t="s">
        <v>1094</v>
      </c>
      <c r="E442" t="s">
        <v>833</v>
      </c>
    </row>
    <row r="443" spans="1:5">
      <c r="A443" t="s">
        <v>30</v>
      </c>
      <c r="B443" t="s">
        <v>476</v>
      </c>
      <c r="C443" t="s">
        <v>401</v>
      </c>
      <c r="D443" t="s">
        <v>1094</v>
      </c>
      <c r="E443" t="s">
        <v>834</v>
      </c>
    </row>
    <row r="444" spans="1:5">
      <c r="A444" t="s">
        <v>31</v>
      </c>
      <c r="B444" t="s">
        <v>476</v>
      </c>
      <c r="C444" t="s">
        <v>401</v>
      </c>
      <c r="D444" t="s">
        <v>1094</v>
      </c>
      <c r="E444" t="s">
        <v>835</v>
      </c>
    </row>
    <row r="445" spans="1:5">
      <c r="A445" t="s">
        <v>32</v>
      </c>
      <c r="B445" t="s">
        <v>476</v>
      </c>
      <c r="C445" t="s">
        <v>401</v>
      </c>
      <c r="D445" t="s">
        <v>1094</v>
      </c>
      <c r="E445" t="s">
        <v>836</v>
      </c>
    </row>
    <row r="446" spans="1:5">
      <c r="A446" t="s">
        <v>21</v>
      </c>
      <c r="B446" t="s">
        <v>476</v>
      </c>
      <c r="C446" t="s">
        <v>414</v>
      </c>
      <c r="D446" t="s">
        <v>1095</v>
      </c>
      <c r="E446" t="s">
        <v>837</v>
      </c>
    </row>
    <row r="447" spans="1:5">
      <c r="A447" t="s">
        <v>22</v>
      </c>
      <c r="B447" t="s">
        <v>476</v>
      </c>
      <c r="C447" t="s">
        <v>414</v>
      </c>
      <c r="D447" t="s">
        <v>1095</v>
      </c>
      <c r="E447" t="s">
        <v>838</v>
      </c>
    </row>
    <row r="448" spans="1:5">
      <c r="A448" t="s">
        <v>23</v>
      </c>
      <c r="B448" t="s">
        <v>476</v>
      </c>
      <c r="C448" t="s">
        <v>414</v>
      </c>
      <c r="D448" t="s">
        <v>1095</v>
      </c>
      <c r="E448" t="s">
        <v>839</v>
      </c>
    </row>
    <row r="449" spans="1:5">
      <c r="A449" t="s">
        <v>24</v>
      </c>
      <c r="B449" t="s">
        <v>476</v>
      </c>
      <c r="C449" t="s">
        <v>414</v>
      </c>
      <c r="D449" t="s">
        <v>1095</v>
      </c>
      <c r="E449" t="s">
        <v>840</v>
      </c>
    </row>
    <row r="450" spans="1:5">
      <c r="A450" t="s">
        <v>25</v>
      </c>
      <c r="B450" t="s">
        <v>476</v>
      </c>
      <c r="C450" t="s">
        <v>414</v>
      </c>
      <c r="D450" t="s">
        <v>1095</v>
      </c>
      <c r="E450" t="s">
        <v>841</v>
      </c>
    </row>
    <row r="451" spans="1:5">
      <c r="A451" t="s">
        <v>26</v>
      </c>
      <c r="B451" t="s">
        <v>476</v>
      </c>
      <c r="C451" t="s">
        <v>414</v>
      </c>
      <c r="D451" t="s">
        <v>1095</v>
      </c>
      <c r="E451" t="s">
        <v>842</v>
      </c>
    </row>
    <row r="452" spans="1:5">
      <c r="A452" t="s">
        <v>27</v>
      </c>
      <c r="B452" t="s">
        <v>476</v>
      </c>
      <c r="C452" t="s">
        <v>414</v>
      </c>
      <c r="D452" t="s">
        <v>1095</v>
      </c>
      <c r="E452" t="s">
        <v>843</v>
      </c>
    </row>
    <row r="453" spans="1:5">
      <c r="A453" t="s">
        <v>28</v>
      </c>
      <c r="B453" t="s">
        <v>476</v>
      </c>
      <c r="C453" t="s">
        <v>414</v>
      </c>
      <c r="D453" t="s">
        <v>1095</v>
      </c>
      <c r="E453" t="s">
        <v>844</v>
      </c>
    </row>
    <row r="454" spans="1:5">
      <c r="A454" t="s">
        <v>29</v>
      </c>
      <c r="B454" t="s">
        <v>476</v>
      </c>
      <c r="C454" t="s">
        <v>414</v>
      </c>
      <c r="D454" t="s">
        <v>1095</v>
      </c>
      <c r="E454" t="s">
        <v>845</v>
      </c>
    </row>
    <row r="455" spans="1:5">
      <c r="A455" t="s">
        <v>30</v>
      </c>
      <c r="B455" t="s">
        <v>476</v>
      </c>
      <c r="C455" t="s">
        <v>414</v>
      </c>
      <c r="D455" t="s">
        <v>1095</v>
      </c>
      <c r="E455" t="s">
        <v>846</v>
      </c>
    </row>
    <row r="456" spans="1:5">
      <c r="A456" t="s">
        <v>31</v>
      </c>
      <c r="B456" t="s">
        <v>476</v>
      </c>
      <c r="C456" t="s">
        <v>414</v>
      </c>
      <c r="D456" t="s">
        <v>1095</v>
      </c>
      <c r="E456" t="s">
        <v>847</v>
      </c>
    </row>
    <row r="457" spans="1:5">
      <c r="A457" t="s">
        <v>32</v>
      </c>
      <c r="B457" t="s">
        <v>476</v>
      </c>
      <c r="C457" t="s">
        <v>414</v>
      </c>
      <c r="D457" t="s">
        <v>1095</v>
      </c>
      <c r="E457" t="s">
        <v>848</v>
      </c>
    </row>
    <row r="458" spans="1:5">
      <c r="A458" t="s">
        <v>21</v>
      </c>
      <c r="B458" t="s">
        <v>476</v>
      </c>
      <c r="C458" t="s">
        <v>6</v>
      </c>
      <c r="D458" t="s">
        <v>1096</v>
      </c>
      <c r="E458" t="s">
        <v>849</v>
      </c>
    </row>
    <row r="459" spans="1:5">
      <c r="A459" t="s">
        <v>22</v>
      </c>
      <c r="B459" t="s">
        <v>476</v>
      </c>
      <c r="C459" t="s">
        <v>6</v>
      </c>
      <c r="D459" t="s">
        <v>1096</v>
      </c>
      <c r="E459" t="s">
        <v>850</v>
      </c>
    </row>
    <row r="460" spans="1:5">
      <c r="A460" t="s">
        <v>23</v>
      </c>
      <c r="B460" t="s">
        <v>476</v>
      </c>
      <c r="C460" t="s">
        <v>6</v>
      </c>
      <c r="D460" t="s">
        <v>1096</v>
      </c>
      <c r="E460" t="s">
        <v>851</v>
      </c>
    </row>
    <row r="461" spans="1:5">
      <c r="A461" t="s">
        <v>24</v>
      </c>
      <c r="B461" t="s">
        <v>476</v>
      </c>
      <c r="C461" t="s">
        <v>6</v>
      </c>
      <c r="D461" t="s">
        <v>1096</v>
      </c>
      <c r="E461" t="s">
        <v>852</v>
      </c>
    </row>
    <row r="462" spans="1:5">
      <c r="A462" t="s">
        <v>25</v>
      </c>
      <c r="B462" t="s">
        <v>476</v>
      </c>
      <c r="C462" t="s">
        <v>6</v>
      </c>
      <c r="D462" t="s">
        <v>1096</v>
      </c>
      <c r="E462" t="s">
        <v>853</v>
      </c>
    </row>
    <row r="463" spans="1:5">
      <c r="A463" t="s">
        <v>26</v>
      </c>
      <c r="B463" t="s">
        <v>476</v>
      </c>
      <c r="C463" t="s">
        <v>6</v>
      </c>
      <c r="D463" t="s">
        <v>1096</v>
      </c>
      <c r="E463" t="s">
        <v>854</v>
      </c>
    </row>
    <row r="464" spans="1:5">
      <c r="A464" t="s">
        <v>27</v>
      </c>
      <c r="B464" t="s">
        <v>476</v>
      </c>
      <c r="C464" t="s">
        <v>6</v>
      </c>
      <c r="D464" t="s">
        <v>1096</v>
      </c>
      <c r="E464" t="s">
        <v>855</v>
      </c>
    </row>
    <row r="465" spans="1:5">
      <c r="A465" t="s">
        <v>28</v>
      </c>
      <c r="B465" t="s">
        <v>476</v>
      </c>
      <c r="C465" t="s">
        <v>6</v>
      </c>
      <c r="D465" t="s">
        <v>1096</v>
      </c>
      <c r="E465" t="s">
        <v>856</v>
      </c>
    </row>
    <row r="466" spans="1:5">
      <c r="A466" t="s">
        <v>29</v>
      </c>
      <c r="B466" t="s">
        <v>476</v>
      </c>
      <c r="C466" t="s">
        <v>6</v>
      </c>
      <c r="D466" t="s">
        <v>1096</v>
      </c>
      <c r="E466" t="s">
        <v>857</v>
      </c>
    </row>
    <row r="467" spans="1:5">
      <c r="A467" t="s">
        <v>30</v>
      </c>
      <c r="B467" t="s">
        <v>476</v>
      </c>
      <c r="C467" t="s">
        <v>6</v>
      </c>
      <c r="D467" t="s">
        <v>1096</v>
      </c>
      <c r="E467" t="s">
        <v>858</v>
      </c>
    </row>
    <row r="468" spans="1:5">
      <c r="A468" t="s">
        <v>31</v>
      </c>
      <c r="B468" t="s">
        <v>476</v>
      </c>
      <c r="C468" t="s">
        <v>6</v>
      </c>
      <c r="D468" t="s">
        <v>1096</v>
      </c>
      <c r="E468" t="s">
        <v>859</v>
      </c>
    </row>
    <row r="469" spans="1:5">
      <c r="A469" t="s">
        <v>32</v>
      </c>
      <c r="B469" t="s">
        <v>476</v>
      </c>
      <c r="C469" t="s">
        <v>6</v>
      </c>
      <c r="D469" t="s">
        <v>1096</v>
      </c>
      <c r="E469" t="s">
        <v>860</v>
      </c>
    </row>
    <row r="470" spans="1:5">
      <c r="A470" t="s">
        <v>21</v>
      </c>
      <c r="B470" t="s">
        <v>476</v>
      </c>
      <c r="C470" t="s">
        <v>439</v>
      </c>
      <c r="D470" t="s">
        <v>1097</v>
      </c>
      <c r="E470" t="s">
        <v>861</v>
      </c>
    </row>
    <row r="471" spans="1:5">
      <c r="A471" t="s">
        <v>22</v>
      </c>
      <c r="B471" t="s">
        <v>476</v>
      </c>
      <c r="C471" t="s">
        <v>439</v>
      </c>
      <c r="D471" t="s">
        <v>1097</v>
      </c>
      <c r="E471" t="s">
        <v>862</v>
      </c>
    </row>
    <row r="472" spans="1:5">
      <c r="A472" t="s">
        <v>23</v>
      </c>
      <c r="B472" t="s">
        <v>476</v>
      </c>
      <c r="C472" t="s">
        <v>439</v>
      </c>
      <c r="D472" t="s">
        <v>1097</v>
      </c>
      <c r="E472" t="s">
        <v>863</v>
      </c>
    </row>
    <row r="473" spans="1:5">
      <c r="A473" t="s">
        <v>24</v>
      </c>
      <c r="B473" t="s">
        <v>476</v>
      </c>
      <c r="C473" t="s">
        <v>439</v>
      </c>
      <c r="D473" t="s">
        <v>1097</v>
      </c>
      <c r="E473" t="s">
        <v>864</v>
      </c>
    </row>
    <row r="474" spans="1:5">
      <c r="A474" t="s">
        <v>25</v>
      </c>
      <c r="B474" t="s">
        <v>476</v>
      </c>
      <c r="C474" t="s">
        <v>439</v>
      </c>
      <c r="D474" t="s">
        <v>1097</v>
      </c>
      <c r="E474" t="s">
        <v>865</v>
      </c>
    </row>
    <row r="475" spans="1:5">
      <c r="A475" t="s">
        <v>26</v>
      </c>
      <c r="B475" t="s">
        <v>476</v>
      </c>
      <c r="C475" t="s">
        <v>439</v>
      </c>
      <c r="D475" t="s">
        <v>1097</v>
      </c>
      <c r="E475" t="s">
        <v>866</v>
      </c>
    </row>
    <row r="476" spans="1:5">
      <c r="A476" t="s">
        <v>27</v>
      </c>
      <c r="B476" t="s">
        <v>476</v>
      </c>
      <c r="C476" t="s">
        <v>439</v>
      </c>
      <c r="D476" t="s">
        <v>1097</v>
      </c>
      <c r="E476" t="s">
        <v>867</v>
      </c>
    </row>
    <row r="477" spans="1:5">
      <c r="A477" t="s">
        <v>28</v>
      </c>
      <c r="B477" t="s">
        <v>476</v>
      </c>
      <c r="C477" t="s">
        <v>439</v>
      </c>
      <c r="D477" t="s">
        <v>1097</v>
      </c>
      <c r="E477" t="s">
        <v>868</v>
      </c>
    </row>
    <row r="478" spans="1:5">
      <c r="A478" t="s">
        <v>29</v>
      </c>
      <c r="B478" t="s">
        <v>476</v>
      </c>
      <c r="C478" t="s">
        <v>439</v>
      </c>
      <c r="D478" t="s">
        <v>1097</v>
      </c>
      <c r="E478" t="s">
        <v>869</v>
      </c>
    </row>
    <row r="479" spans="1:5">
      <c r="A479" t="s">
        <v>30</v>
      </c>
      <c r="B479" t="s">
        <v>476</v>
      </c>
      <c r="C479" t="s">
        <v>439</v>
      </c>
      <c r="D479" t="s">
        <v>1097</v>
      </c>
      <c r="E479" t="s">
        <v>870</v>
      </c>
    </row>
    <row r="480" spans="1:5">
      <c r="A480" t="s">
        <v>31</v>
      </c>
      <c r="B480" t="s">
        <v>476</v>
      </c>
      <c r="C480" t="s">
        <v>439</v>
      </c>
      <c r="D480" t="s">
        <v>1097</v>
      </c>
      <c r="E480" t="s">
        <v>871</v>
      </c>
    </row>
    <row r="481" spans="1:5">
      <c r="A481" t="s">
        <v>32</v>
      </c>
      <c r="B481" t="s">
        <v>476</v>
      </c>
      <c r="C481" t="s">
        <v>439</v>
      </c>
      <c r="D481" t="s">
        <v>1097</v>
      </c>
      <c r="E481" t="s">
        <v>872</v>
      </c>
    </row>
    <row r="482" spans="1:5">
      <c r="A482" t="s">
        <v>21</v>
      </c>
      <c r="B482" t="s">
        <v>476</v>
      </c>
      <c r="C482" t="s">
        <v>7</v>
      </c>
      <c r="D482" t="s">
        <v>1098</v>
      </c>
      <c r="E482" t="s">
        <v>873</v>
      </c>
    </row>
    <row r="483" spans="1:5">
      <c r="A483" t="s">
        <v>22</v>
      </c>
      <c r="B483" t="s">
        <v>476</v>
      </c>
      <c r="C483" t="s">
        <v>7</v>
      </c>
      <c r="D483" t="s">
        <v>1098</v>
      </c>
      <c r="E483" t="s">
        <v>874</v>
      </c>
    </row>
    <row r="484" spans="1:5">
      <c r="A484" t="s">
        <v>23</v>
      </c>
      <c r="B484" t="s">
        <v>476</v>
      </c>
      <c r="C484" t="s">
        <v>7</v>
      </c>
      <c r="D484" t="s">
        <v>1098</v>
      </c>
      <c r="E484" t="s">
        <v>875</v>
      </c>
    </row>
    <row r="485" spans="1:5">
      <c r="A485" t="s">
        <v>24</v>
      </c>
      <c r="B485" t="s">
        <v>476</v>
      </c>
      <c r="C485" t="s">
        <v>7</v>
      </c>
      <c r="D485" t="s">
        <v>1098</v>
      </c>
      <c r="E485" t="s">
        <v>876</v>
      </c>
    </row>
    <row r="486" spans="1:5">
      <c r="A486" t="s">
        <v>25</v>
      </c>
      <c r="B486" t="s">
        <v>476</v>
      </c>
      <c r="C486" t="s">
        <v>7</v>
      </c>
      <c r="D486" t="s">
        <v>1098</v>
      </c>
      <c r="E486" t="s">
        <v>877</v>
      </c>
    </row>
    <row r="487" spans="1:5">
      <c r="A487" t="s">
        <v>26</v>
      </c>
      <c r="B487" t="s">
        <v>476</v>
      </c>
      <c r="C487" t="s">
        <v>7</v>
      </c>
      <c r="D487" t="s">
        <v>1098</v>
      </c>
      <c r="E487" t="s">
        <v>878</v>
      </c>
    </row>
    <row r="488" spans="1:5">
      <c r="A488" t="s">
        <v>27</v>
      </c>
      <c r="B488" t="s">
        <v>476</v>
      </c>
      <c r="C488" t="s">
        <v>7</v>
      </c>
      <c r="D488" t="s">
        <v>1098</v>
      </c>
      <c r="E488" t="s">
        <v>879</v>
      </c>
    </row>
    <row r="489" spans="1:5">
      <c r="A489" t="s">
        <v>28</v>
      </c>
      <c r="B489" t="s">
        <v>476</v>
      </c>
      <c r="C489" t="s">
        <v>7</v>
      </c>
      <c r="D489" t="s">
        <v>1098</v>
      </c>
      <c r="E489" t="s">
        <v>880</v>
      </c>
    </row>
    <row r="490" spans="1:5">
      <c r="A490" t="s">
        <v>29</v>
      </c>
      <c r="B490" t="s">
        <v>476</v>
      </c>
      <c r="C490" t="s">
        <v>7</v>
      </c>
      <c r="D490" t="s">
        <v>1098</v>
      </c>
      <c r="E490" t="s">
        <v>881</v>
      </c>
    </row>
    <row r="491" spans="1:5">
      <c r="A491" t="s">
        <v>30</v>
      </c>
      <c r="B491" t="s">
        <v>476</v>
      </c>
      <c r="C491" t="s">
        <v>7</v>
      </c>
      <c r="D491" t="s">
        <v>1098</v>
      </c>
      <c r="E491" t="s">
        <v>882</v>
      </c>
    </row>
    <row r="492" spans="1:5">
      <c r="A492" t="s">
        <v>31</v>
      </c>
      <c r="B492" t="s">
        <v>476</v>
      </c>
      <c r="C492" t="s">
        <v>7</v>
      </c>
      <c r="D492" t="s">
        <v>1098</v>
      </c>
      <c r="E492" t="s">
        <v>883</v>
      </c>
    </row>
    <row r="493" spans="1:5">
      <c r="A493" t="s">
        <v>32</v>
      </c>
      <c r="B493" t="s">
        <v>476</v>
      </c>
      <c r="C493" t="s">
        <v>7</v>
      </c>
      <c r="D493" t="s">
        <v>1098</v>
      </c>
      <c r="E493" t="s">
        <v>884</v>
      </c>
    </row>
    <row r="494" spans="1:5">
      <c r="A494" t="s">
        <v>21</v>
      </c>
      <c r="B494" t="s">
        <v>476</v>
      </c>
      <c r="C494" t="s">
        <v>8</v>
      </c>
      <c r="D494" t="s">
        <v>1099</v>
      </c>
      <c r="E494" t="s">
        <v>885</v>
      </c>
    </row>
    <row r="495" spans="1:5">
      <c r="A495" t="s">
        <v>22</v>
      </c>
      <c r="B495" t="s">
        <v>476</v>
      </c>
      <c r="C495" t="s">
        <v>8</v>
      </c>
      <c r="D495" t="s">
        <v>1099</v>
      </c>
      <c r="E495" t="s">
        <v>886</v>
      </c>
    </row>
    <row r="496" spans="1:5">
      <c r="A496" t="s">
        <v>23</v>
      </c>
      <c r="B496" t="s">
        <v>476</v>
      </c>
      <c r="C496" t="s">
        <v>8</v>
      </c>
      <c r="D496" t="s">
        <v>1099</v>
      </c>
      <c r="E496" t="s">
        <v>887</v>
      </c>
    </row>
    <row r="497" spans="1:5">
      <c r="A497" t="s">
        <v>24</v>
      </c>
      <c r="B497" t="s">
        <v>476</v>
      </c>
      <c r="C497" t="s">
        <v>8</v>
      </c>
      <c r="D497" t="s">
        <v>1099</v>
      </c>
      <c r="E497" t="s">
        <v>888</v>
      </c>
    </row>
    <row r="498" spans="1:5">
      <c r="A498" t="s">
        <v>25</v>
      </c>
      <c r="B498" t="s">
        <v>476</v>
      </c>
      <c r="C498" t="s">
        <v>8</v>
      </c>
      <c r="D498" t="s">
        <v>1099</v>
      </c>
      <c r="E498" t="s">
        <v>889</v>
      </c>
    </row>
    <row r="499" spans="1:5">
      <c r="A499" t="s">
        <v>26</v>
      </c>
      <c r="B499" t="s">
        <v>476</v>
      </c>
      <c r="C499" t="s">
        <v>8</v>
      </c>
      <c r="D499" t="s">
        <v>1099</v>
      </c>
      <c r="E499" t="s">
        <v>890</v>
      </c>
    </row>
    <row r="500" spans="1:5">
      <c r="A500" t="s">
        <v>27</v>
      </c>
      <c r="B500" t="s">
        <v>476</v>
      </c>
      <c r="C500" t="s">
        <v>8</v>
      </c>
      <c r="D500" t="s">
        <v>1099</v>
      </c>
      <c r="E500" t="s">
        <v>891</v>
      </c>
    </row>
    <row r="501" spans="1:5">
      <c r="A501" t="s">
        <v>28</v>
      </c>
      <c r="B501" t="s">
        <v>476</v>
      </c>
      <c r="C501" t="s">
        <v>8</v>
      </c>
      <c r="D501" t="s">
        <v>1099</v>
      </c>
      <c r="E501" t="s">
        <v>892</v>
      </c>
    </row>
    <row r="502" spans="1:5">
      <c r="A502" t="s">
        <v>29</v>
      </c>
      <c r="B502" t="s">
        <v>476</v>
      </c>
      <c r="C502" t="s">
        <v>8</v>
      </c>
      <c r="D502" t="s">
        <v>1099</v>
      </c>
      <c r="E502" t="s">
        <v>893</v>
      </c>
    </row>
    <row r="503" spans="1:5">
      <c r="A503" t="s">
        <v>30</v>
      </c>
      <c r="B503" t="s">
        <v>476</v>
      </c>
      <c r="C503" t="s">
        <v>8</v>
      </c>
      <c r="D503" t="s">
        <v>1099</v>
      </c>
      <c r="E503" t="s">
        <v>894</v>
      </c>
    </row>
    <row r="504" spans="1:5">
      <c r="A504" t="s">
        <v>31</v>
      </c>
      <c r="B504" t="s">
        <v>476</v>
      </c>
      <c r="C504" t="s">
        <v>8</v>
      </c>
      <c r="D504" t="s">
        <v>1099</v>
      </c>
      <c r="E504" t="s">
        <v>895</v>
      </c>
    </row>
    <row r="505" spans="1:5">
      <c r="A505" t="s">
        <v>32</v>
      </c>
      <c r="B505" t="s">
        <v>476</v>
      </c>
      <c r="C505" t="s">
        <v>8</v>
      </c>
      <c r="D505" t="s">
        <v>1099</v>
      </c>
      <c r="E505" t="s">
        <v>896</v>
      </c>
    </row>
    <row r="506" spans="1:5">
      <c r="A506" t="s">
        <v>9</v>
      </c>
      <c r="B506" t="s">
        <v>388</v>
      </c>
      <c r="C506" t="s">
        <v>4</v>
      </c>
      <c r="D506" t="s">
        <v>1093</v>
      </c>
      <c r="E506" t="s">
        <v>897</v>
      </c>
    </row>
    <row r="507" spans="1:5">
      <c r="A507" t="s">
        <v>10</v>
      </c>
      <c r="B507" t="s">
        <v>388</v>
      </c>
      <c r="C507" t="s">
        <v>4</v>
      </c>
      <c r="D507" t="s">
        <v>1093</v>
      </c>
      <c r="E507" t="s">
        <v>898</v>
      </c>
    </row>
    <row r="508" spans="1:5">
      <c r="A508" t="s">
        <v>11</v>
      </c>
      <c r="B508" t="s">
        <v>388</v>
      </c>
      <c r="C508" t="s">
        <v>4</v>
      </c>
      <c r="D508" t="s">
        <v>1093</v>
      </c>
      <c r="E508" t="s">
        <v>899</v>
      </c>
    </row>
    <row r="509" spans="1:5">
      <c r="A509" t="s">
        <v>12</v>
      </c>
      <c r="B509" t="s">
        <v>388</v>
      </c>
      <c r="C509" t="s">
        <v>4</v>
      </c>
      <c r="D509" t="s">
        <v>1093</v>
      </c>
      <c r="E509" t="s">
        <v>900</v>
      </c>
    </row>
    <row r="510" spans="1:5">
      <c r="A510" t="s">
        <v>13</v>
      </c>
      <c r="B510" t="s">
        <v>388</v>
      </c>
      <c r="C510" t="s">
        <v>4</v>
      </c>
      <c r="D510" t="s">
        <v>1093</v>
      </c>
      <c r="E510" t="s">
        <v>901</v>
      </c>
    </row>
    <row r="511" spans="1:5">
      <c r="A511" t="s">
        <v>14</v>
      </c>
      <c r="B511" t="s">
        <v>388</v>
      </c>
      <c r="C511" t="s">
        <v>4</v>
      </c>
      <c r="D511" t="s">
        <v>1093</v>
      </c>
      <c r="E511" t="s">
        <v>902</v>
      </c>
    </row>
    <row r="512" spans="1:5">
      <c r="A512" t="s">
        <v>15</v>
      </c>
      <c r="B512" t="s">
        <v>388</v>
      </c>
      <c r="C512" t="s">
        <v>4</v>
      </c>
      <c r="D512" t="s">
        <v>1093</v>
      </c>
      <c r="E512" t="s">
        <v>903</v>
      </c>
    </row>
    <row r="513" spans="1:5">
      <c r="A513" t="s">
        <v>16</v>
      </c>
      <c r="B513" t="s">
        <v>388</v>
      </c>
      <c r="C513" t="s">
        <v>4</v>
      </c>
      <c r="D513" t="s">
        <v>1093</v>
      </c>
      <c r="E513" t="s">
        <v>904</v>
      </c>
    </row>
    <row r="514" spans="1:5">
      <c r="A514" t="s">
        <v>17</v>
      </c>
      <c r="B514" t="s">
        <v>388</v>
      </c>
      <c r="C514" t="s">
        <v>4</v>
      </c>
      <c r="D514" t="s">
        <v>1093</v>
      </c>
      <c r="E514" t="s">
        <v>905</v>
      </c>
    </row>
    <row r="515" spans="1:5">
      <c r="A515" t="s">
        <v>18</v>
      </c>
      <c r="B515" t="s">
        <v>388</v>
      </c>
      <c r="C515" t="s">
        <v>4</v>
      </c>
      <c r="D515" t="s">
        <v>1093</v>
      </c>
      <c r="E515" t="s">
        <v>906</v>
      </c>
    </row>
    <row r="516" spans="1:5">
      <c r="A516" t="s">
        <v>19</v>
      </c>
      <c r="B516" t="s">
        <v>388</v>
      </c>
      <c r="C516" t="s">
        <v>4</v>
      </c>
      <c r="D516" t="s">
        <v>1093</v>
      </c>
      <c r="E516" t="s">
        <v>907</v>
      </c>
    </row>
    <row r="517" spans="1:5">
      <c r="A517" t="s">
        <v>20</v>
      </c>
      <c r="B517" t="s">
        <v>388</v>
      </c>
      <c r="C517" t="s">
        <v>4</v>
      </c>
      <c r="D517" t="s">
        <v>1093</v>
      </c>
      <c r="E517" t="s">
        <v>908</v>
      </c>
    </row>
    <row r="518" spans="1:5">
      <c r="A518" t="s">
        <v>9</v>
      </c>
      <c r="B518" t="s">
        <v>388</v>
      </c>
      <c r="C518" t="s">
        <v>401</v>
      </c>
      <c r="D518" t="s">
        <v>1094</v>
      </c>
      <c r="E518" t="s">
        <v>909</v>
      </c>
    </row>
    <row r="519" spans="1:5">
      <c r="A519" t="s">
        <v>10</v>
      </c>
      <c r="B519" t="s">
        <v>388</v>
      </c>
      <c r="C519" t="s">
        <v>401</v>
      </c>
      <c r="D519" t="s">
        <v>1094</v>
      </c>
      <c r="E519" t="s">
        <v>910</v>
      </c>
    </row>
    <row r="520" spans="1:5">
      <c r="A520" t="s">
        <v>11</v>
      </c>
      <c r="B520" t="s">
        <v>388</v>
      </c>
      <c r="C520" t="s">
        <v>401</v>
      </c>
      <c r="D520" t="s">
        <v>1094</v>
      </c>
      <c r="E520" t="s">
        <v>911</v>
      </c>
    </row>
    <row r="521" spans="1:5">
      <c r="A521" t="s">
        <v>12</v>
      </c>
      <c r="B521" t="s">
        <v>388</v>
      </c>
      <c r="C521" t="s">
        <v>401</v>
      </c>
      <c r="D521" t="s">
        <v>1094</v>
      </c>
      <c r="E521" t="s">
        <v>912</v>
      </c>
    </row>
    <row r="522" spans="1:5">
      <c r="A522" t="s">
        <v>13</v>
      </c>
      <c r="B522" t="s">
        <v>388</v>
      </c>
      <c r="C522" t="s">
        <v>401</v>
      </c>
      <c r="D522" t="s">
        <v>1094</v>
      </c>
      <c r="E522" t="s">
        <v>913</v>
      </c>
    </row>
    <row r="523" spans="1:5">
      <c r="A523" t="s">
        <v>14</v>
      </c>
      <c r="B523" t="s">
        <v>388</v>
      </c>
      <c r="C523" t="s">
        <v>401</v>
      </c>
      <c r="D523" t="s">
        <v>1094</v>
      </c>
      <c r="E523" t="s">
        <v>914</v>
      </c>
    </row>
    <row r="524" spans="1:5">
      <c r="A524" t="s">
        <v>15</v>
      </c>
      <c r="B524" t="s">
        <v>388</v>
      </c>
      <c r="C524" t="s">
        <v>401</v>
      </c>
      <c r="D524" t="s">
        <v>1094</v>
      </c>
      <c r="E524" t="s">
        <v>915</v>
      </c>
    </row>
    <row r="525" spans="1:5">
      <c r="A525" t="s">
        <v>16</v>
      </c>
      <c r="B525" t="s">
        <v>388</v>
      </c>
      <c r="C525" t="s">
        <v>401</v>
      </c>
      <c r="D525" t="s">
        <v>1094</v>
      </c>
      <c r="E525" t="s">
        <v>916</v>
      </c>
    </row>
    <row r="526" spans="1:5">
      <c r="A526" t="s">
        <v>17</v>
      </c>
      <c r="B526" t="s">
        <v>388</v>
      </c>
      <c r="C526" t="s">
        <v>401</v>
      </c>
      <c r="D526" t="s">
        <v>1094</v>
      </c>
      <c r="E526" t="s">
        <v>917</v>
      </c>
    </row>
    <row r="527" spans="1:5">
      <c r="A527" t="s">
        <v>18</v>
      </c>
      <c r="B527" t="s">
        <v>388</v>
      </c>
      <c r="C527" t="s">
        <v>401</v>
      </c>
      <c r="D527" t="s">
        <v>1094</v>
      </c>
      <c r="E527" t="s">
        <v>918</v>
      </c>
    </row>
    <row r="528" spans="1:5">
      <c r="A528" t="s">
        <v>19</v>
      </c>
      <c r="B528" t="s">
        <v>388</v>
      </c>
      <c r="C528" t="s">
        <v>401</v>
      </c>
      <c r="D528" t="s">
        <v>1094</v>
      </c>
      <c r="E528" t="s">
        <v>919</v>
      </c>
    </row>
    <row r="529" spans="1:5">
      <c r="A529" t="s">
        <v>20</v>
      </c>
      <c r="B529" t="s">
        <v>388</v>
      </c>
      <c r="C529" t="s">
        <v>401</v>
      </c>
      <c r="D529" t="s">
        <v>1094</v>
      </c>
      <c r="E529" t="s">
        <v>920</v>
      </c>
    </row>
    <row r="530" spans="1:5">
      <c r="A530" t="s">
        <v>9</v>
      </c>
      <c r="B530" t="s">
        <v>388</v>
      </c>
      <c r="C530" t="s">
        <v>414</v>
      </c>
      <c r="D530" t="s">
        <v>1095</v>
      </c>
      <c r="E530" t="s">
        <v>921</v>
      </c>
    </row>
    <row r="531" spans="1:5">
      <c r="A531" t="s">
        <v>10</v>
      </c>
      <c r="B531" t="s">
        <v>388</v>
      </c>
      <c r="C531" t="s">
        <v>414</v>
      </c>
      <c r="D531" t="s">
        <v>1095</v>
      </c>
      <c r="E531" t="s">
        <v>922</v>
      </c>
    </row>
    <row r="532" spans="1:5">
      <c r="A532" t="s">
        <v>11</v>
      </c>
      <c r="B532" t="s">
        <v>388</v>
      </c>
      <c r="C532" t="s">
        <v>414</v>
      </c>
      <c r="D532" t="s">
        <v>1095</v>
      </c>
      <c r="E532" t="s">
        <v>923</v>
      </c>
    </row>
    <row r="533" spans="1:5">
      <c r="A533" t="s">
        <v>12</v>
      </c>
      <c r="B533" t="s">
        <v>388</v>
      </c>
      <c r="C533" t="s">
        <v>414</v>
      </c>
      <c r="D533" t="s">
        <v>1095</v>
      </c>
      <c r="E533" t="s">
        <v>924</v>
      </c>
    </row>
    <row r="534" spans="1:5">
      <c r="A534" t="s">
        <v>13</v>
      </c>
      <c r="B534" t="s">
        <v>388</v>
      </c>
      <c r="C534" t="s">
        <v>414</v>
      </c>
      <c r="D534" t="s">
        <v>1095</v>
      </c>
      <c r="E534" t="s">
        <v>925</v>
      </c>
    </row>
    <row r="535" spans="1:5">
      <c r="A535" t="s">
        <v>14</v>
      </c>
      <c r="B535" t="s">
        <v>388</v>
      </c>
      <c r="C535" t="s">
        <v>414</v>
      </c>
      <c r="D535" t="s">
        <v>1095</v>
      </c>
      <c r="E535" t="s">
        <v>926</v>
      </c>
    </row>
    <row r="536" spans="1:5">
      <c r="A536" t="s">
        <v>15</v>
      </c>
      <c r="B536" t="s">
        <v>388</v>
      </c>
      <c r="C536" t="s">
        <v>414</v>
      </c>
      <c r="D536" t="s">
        <v>1095</v>
      </c>
      <c r="E536" t="s">
        <v>927</v>
      </c>
    </row>
    <row r="537" spans="1:5">
      <c r="A537" t="s">
        <v>16</v>
      </c>
      <c r="B537" t="s">
        <v>388</v>
      </c>
      <c r="C537" t="s">
        <v>414</v>
      </c>
      <c r="D537" t="s">
        <v>1095</v>
      </c>
      <c r="E537" t="s">
        <v>928</v>
      </c>
    </row>
    <row r="538" spans="1:5">
      <c r="A538" t="s">
        <v>17</v>
      </c>
      <c r="B538" t="s">
        <v>388</v>
      </c>
      <c r="C538" t="s">
        <v>414</v>
      </c>
      <c r="D538" t="s">
        <v>1095</v>
      </c>
      <c r="E538" t="s">
        <v>929</v>
      </c>
    </row>
    <row r="539" spans="1:5">
      <c r="A539" t="s">
        <v>18</v>
      </c>
      <c r="B539" t="s">
        <v>388</v>
      </c>
      <c r="C539" t="s">
        <v>414</v>
      </c>
      <c r="D539" t="s">
        <v>1095</v>
      </c>
      <c r="E539" t="s">
        <v>930</v>
      </c>
    </row>
    <row r="540" spans="1:5">
      <c r="A540" t="s">
        <v>19</v>
      </c>
      <c r="B540" t="s">
        <v>388</v>
      </c>
      <c r="C540" t="s">
        <v>414</v>
      </c>
      <c r="D540" t="s">
        <v>1095</v>
      </c>
      <c r="E540" t="s">
        <v>931</v>
      </c>
    </row>
    <row r="541" spans="1:5">
      <c r="A541" t="s">
        <v>20</v>
      </c>
      <c r="B541" t="s">
        <v>388</v>
      </c>
      <c r="C541" t="s">
        <v>414</v>
      </c>
      <c r="D541" t="s">
        <v>1095</v>
      </c>
      <c r="E541" t="s">
        <v>932</v>
      </c>
    </row>
    <row r="542" spans="1:5">
      <c r="A542" t="s">
        <v>9</v>
      </c>
      <c r="B542" t="s">
        <v>388</v>
      </c>
      <c r="C542" t="s">
        <v>6</v>
      </c>
      <c r="D542" t="s">
        <v>1096</v>
      </c>
      <c r="E542" t="s">
        <v>933</v>
      </c>
    </row>
    <row r="543" spans="1:5">
      <c r="A543" t="s">
        <v>10</v>
      </c>
      <c r="B543" t="s">
        <v>388</v>
      </c>
      <c r="C543" t="s">
        <v>6</v>
      </c>
      <c r="D543" t="s">
        <v>1096</v>
      </c>
      <c r="E543" t="s">
        <v>934</v>
      </c>
    </row>
    <row r="544" spans="1:5">
      <c r="A544" t="s">
        <v>11</v>
      </c>
      <c r="B544" t="s">
        <v>388</v>
      </c>
      <c r="C544" t="s">
        <v>6</v>
      </c>
      <c r="D544" t="s">
        <v>1096</v>
      </c>
      <c r="E544" t="s">
        <v>935</v>
      </c>
    </row>
    <row r="545" spans="1:5">
      <c r="A545" t="s">
        <v>12</v>
      </c>
      <c r="B545" t="s">
        <v>388</v>
      </c>
      <c r="C545" t="s">
        <v>6</v>
      </c>
      <c r="D545" t="s">
        <v>1096</v>
      </c>
      <c r="E545" t="s">
        <v>936</v>
      </c>
    </row>
    <row r="546" spans="1:5">
      <c r="A546" t="s">
        <v>13</v>
      </c>
      <c r="B546" t="s">
        <v>388</v>
      </c>
      <c r="C546" t="s">
        <v>6</v>
      </c>
      <c r="D546" t="s">
        <v>1096</v>
      </c>
      <c r="E546" t="s">
        <v>937</v>
      </c>
    </row>
    <row r="547" spans="1:5">
      <c r="A547" t="s">
        <v>14</v>
      </c>
      <c r="B547" t="s">
        <v>388</v>
      </c>
      <c r="C547" t="s">
        <v>6</v>
      </c>
      <c r="D547" t="s">
        <v>1096</v>
      </c>
      <c r="E547" t="s">
        <v>938</v>
      </c>
    </row>
    <row r="548" spans="1:5">
      <c r="A548" t="s">
        <v>15</v>
      </c>
      <c r="B548" t="s">
        <v>388</v>
      </c>
      <c r="C548" t="s">
        <v>6</v>
      </c>
      <c r="D548" t="s">
        <v>1096</v>
      </c>
      <c r="E548" t="s">
        <v>939</v>
      </c>
    </row>
    <row r="549" spans="1:5">
      <c r="A549" t="s">
        <v>16</v>
      </c>
      <c r="B549" t="s">
        <v>388</v>
      </c>
      <c r="C549" t="s">
        <v>6</v>
      </c>
      <c r="D549" t="s">
        <v>1096</v>
      </c>
      <c r="E549" t="s">
        <v>940</v>
      </c>
    </row>
    <row r="550" spans="1:5">
      <c r="A550" t="s">
        <v>17</v>
      </c>
      <c r="B550" t="s">
        <v>388</v>
      </c>
      <c r="C550" t="s">
        <v>6</v>
      </c>
      <c r="D550" t="s">
        <v>1096</v>
      </c>
      <c r="E550" t="s">
        <v>941</v>
      </c>
    </row>
    <row r="551" spans="1:5">
      <c r="A551" t="s">
        <v>18</v>
      </c>
      <c r="B551" t="s">
        <v>388</v>
      </c>
      <c r="C551" t="s">
        <v>6</v>
      </c>
      <c r="D551" t="s">
        <v>1096</v>
      </c>
      <c r="E551" t="s">
        <v>942</v>
      </c>
    </row>
    <row r="552" spans="1:5">
      <c r="A552" t="s">
        <v>19</v>
      </c>
      <c r="B552" t="s">
        <v>388</v>
      </c>
      <c r="C552" t="s">
        <v>6</v>
      </c>
      <c r="D552" t="s">
        <v>1096</v>
      </c>
      <c r="E552" t="s">
        <v>943</v>
      </c>
    </row>
    <row r="553" spans="1:5">
      <c r="A553" t="s">
        <v>20</v>
      </c>
      <c r="B553" t="s">
        <v>388</v>
      </c>
      <c r="C553" t="s">
        <v>6</v>
      </c>
      <c r="D553" t="s">
        <v>1096</v>
      </c>
      <c r="E553" t="s">
        <v>944</v>
      </c>
    </row>
    <row r="554" spans="1:5">
      <c r="A554" t="s">
        <v>9</v>
      </c>
      <c r="B554" t="s">
        <v>388</v>
      </c>
      <c r="C554" t="s">
        <v>439</v>
      </c>
      <c r="D554" t="s">
        <v>1097</v>
      </c>
      <c r="E554" t="s">
        <v>945</v>
      </c>
    </row>
    <row r="555" spans="1:5">
      <c r="A555" t="s">
        <v>10</v>
      </c>
      <c r="B555" t="s">
        <v>388</v>
      </c>
      <c r="C555" t="s">
        <v>439</v>
      </c>
      <c r="D555" t="s">
        <v>1097</v>
      </c>
      <c r="E555" t="s">
        <v>946</v>
      </c>
    </row>
    <row r="556" spans="1:5">
      <c r="A556" t="s">
        <v>11</v>
      </c>
      <c r="B556" t="s">
        <v>388</v>
      </c>
      <c r="C556" t="s">
        <v>439</v>
      </c>
      <c r="D556" t="s">
        <v>1097</v>
      </c>
      <c r="E556" t="s">
        <v>947</v>
      </c>
    </row>
    <row r="557" spans="1:5">
      <c r="A557" t="s">
        <v>12</v>
      </c>
      <c r="B557" t="s">
        <v>388</v>
      </c>
      <c r="C557" t="s">
        <v>439</v>
      </c>
      <c r="D557" t="s">
        <v>1097</v>
      </c>
      <c r="E557" t="s">
        <v>948</v>
      </c>
    </row>
    <row r="558" spans="1:5">
      <c r="A558" t="s">
        <v>13</v>
      </c>
      <c r="B558" t="s">
        <v>388</v>
      </c>
      <c r="C558" t="s">
        <v>439</v>
      </c>
      <c r="D558" t="s">
        <v>1097</v>
      </c>
      <c r="E558" t="s">
        <v>949</v>
      </c>
    </row>
    <row r="559" spans="1:5">
      <c r="A559" t="s">
        <v>14</v>
      </c>
      <c r="B559" t="s">
        <v>388</v>
      </c>
      <c r="C559" t="s">
        <v>439</v>
      </c>
      <c r="D559" t="s">
        <v>1097</v>
      </c>
      <c r="E559" t="s">
        <v>950</v>
      </c>
    </row>
    <row r="560" spans="1:5">
      <c r="A560" t="s">
        <v>15</v>
      </c>
      <c r="B560" t="s">
        <v>388</v>
      </c>
      <c r="C560" t="s">
        <v>439</v>
      </c>
      <c r="D560" t="s">
        <v>1097</v>
      </c>
      <c r="E560" t="s">
        <v>951</v>
      </c>
    </row>
    <row r="561" spans="1:5">
      <c r="A561" t="s">
        <v>16</v>
      </c>
      <c r="B561" t="s">
        <v>388</v>
      </c>
      <c r="C561" t="s">
        <v>439</v>
      </c>
      <c r="D561" t="s">
        <v>1097</v>
      </c>
      <c r="E561" t="s">
        <v>952</v>
      </c>
    </row>
    <row r="562" spans="1:5">
      <c r="A562" t="s">
        <v>17</v>
      </c>
      <c r="B562" t="s">
        <v>388</v>
      </c>
      <c r="C562" t="s">
        <v>439</v>
      </c>
      <c r="D562" t="s">
        <v>1097</v>
      </c>
      <c r="E562" t="s">
        <v>953</v>
      </c>
    </row>
    <row r="563" spans="1:5">
      <c r="A563" t="s">
        <v>18</v>
      </c>
      <c r="B563" t="s">
        <v>388</v>
      </c>
      <c r="C563" t="s">
        <v>439</v>
      </c>
      <c r="D563" t="s">
        <v>1097</v>
      </c>
      <c r="E563" t="s">
        <v>954</v>
      </c>
    </row>
    <row r="564" spans="1:5">
      <c r="A564" t="s">
        <v>19</v>
      </c>
      <c r="B564" t="s">
        <v>388</v>
      </c>
      <c r="C564" t="s">
        <v>439</v>
      </c>
      <c r="D564" t="s">
        <v>1097</v>
      </c>
      <c r="E564" t="s">
        <v>955</v>
      </c>
    </row>
    <row r="565" spans="1:5">
      <c r="A565" t="s">
        <v>20</v>
      </c>
      <c r="B565" t="s">
        <v>388</v>
      </c>
      <c r="C565" t="s">
        <v>439</v>
      </c>
      <c r="D565" t="s">
        <v>1097</v>
      </c>
      <c r="E565" t="s">
        <v>956</v>
      </c>
    </row>
    <row r="566" spans="1:5">
      <c r="A566" t="s">
        <v>9</v>
      </c>
      <c r="B566" t="s">
        <v>388</v>
      </c>
      <c r="C566" t="s">
        <v>7</v>
      </c>
      <c r="D566" t="s">
        <v>1098</v>
      </c>
      <c r="E566" t="s">
        <v>957</v>
      </c>
    </row>
    <row r="567" spans="1:5">
      <c r="A567" t="s">
        <v>10</v>
      </c>
      <c r="B567" t="s">
        <v>388</v>
      </c>
      <c r="C567" t="s">
        <v>7</v>
      </c>
      <c r="D567" t="s">
        <v>1098</v>
      </c>
      <c r="E567" t="s">
        <v>958</v>
      </c>
    </row>
    <row r="568" spans="1:5">
      <c r="A568" t="s">
        <v>11</v>
      </c>
      <c r="B568" t="s">
        <v>388</v>
      </c>
      <c r="C568" t="s">
        <v>7</v>
      </c>
      <c r="D568" t="s">
        <v>1098</v>
      </c>
      <c r="E568" t="s">
        <v>959</v>
      </c>
    </row>
    <row r="569" spans="1:5">
      <c r="A569" t="s">
        <v>12</v>
      </c>
      <c r="B569" t="s">
        <v>388</v>
      </c>
      <c r="C569" t="s">
        <v>7</v>
      </c>
      <c r="D569" t="s">
        <v>1098</v>
      </c>
      <c r="E569" t="s">
        <v>960</v>
      </c>
    </row>
    <row r="570" spans="1:5">
      <c r="A570" t="s">
        <v>13</v>
      </c>
      <c r="B570" t="s">
        <v>388</v>
      </c>
      <c r="C570" t="s">
        <v>7</v>
      </c>
      <c r="D570" t="s">
        <v>1098</v>
      </c>
      <c r="E570" t="s">
        <v>961</v>
      </c>
    </row>
    <row r="571" spans="1:5">
      <c r="A571" t="s">
        <v>14</v>
      </c>
      <c r="B571" t="s">
        <v>388</v>
      </c>
      <c r="C571" t="s">
        <v>7</v>
      </c>
      <c r="D571" t="s">
        <v>1098</v>
      </c>
      <c r="E571" t="s">
        <v>962</v>
      </c>
    </row>
    <row r="572" spans="1:5">
      <c r="A572" t="s">
        <v>15</v>
      </c>
      <c r="B572" t="s">
        <v>388</v>
      </c>
      <c r="C572" t="s">
        <v>7</v>
      </c>
      <c r="D572" t="s">
        <v>1098</v>
      </c>
      <c r="E572" t="s">
        <v>963</v>
      </c>
    </row>
    <row r="573" spans="1:5">
      <c r="A573" t="s">
        <v>16</v>
      </c>
      <c r="B573" t="s">
        <v>388</v>
      </c>
      <c r="C573" t="s">
        <v>7</v>
      </c>
      <c r="D573" t="s">
        <v>1098</v>
      </c>
      <c r="E573" t="s">
        <v>964</v>
      </c>
    </row>
    <row r="574" spans="1:5">
      <c r="A574" t="s">
        <v>17</v>
      </c>
      <c r="B574" t="s">
        <v>388</v>
      </c>
      <c r="C574" t="s">
        <v>7</v>
      </c>
      <c r="D574" t="s">
        <v>1098</v>
      </c>
      <c r="E574" t="s">
        <v>965</v>
      </c>
    </row>
    <row r="575" spans="1:5">
      <c r="A575" t="s">
        <v>18</v>
      </c>
      <c r="B575" t="s">
        <v>388</v>
      </c>
      <c r="C575" t="s">
        <v>7</v>
      </c>
      <c r="D575" t="s">
        <v>1098</v>
      </c>
      <c r="E575" t="s">
        <v>966</v>
      </c>
    </row>
    <row r="576" spans="1:5">
      <c r="A576" t="s">
        <v>19</v>
      </c>
      <c r="B576" t="s">
        <v>388</v>
      </c>
      <c r="C576" t="s">
        <v>7</v>
      </c>
      <c r="D576" t="s">
        <v>1098</v>
      </c>
      <c r="E576" t="s">
        <v>967</v>
      </c>
    </row>
    <row r="577" spans="1:5">
      <c r="A577" t="s">
        <v>20</v>
      </c>
      <c r="B577" t="s">
        <v>388</v>
      </c>
      <c r="C577" t="s">
        <v>7</v>
      </c>
      <c r="D577" t="s">
        <v>1098</v>
      </c>
      <c r="E577" t="s">
        <v>968</v>
      </c>
    </row>
    <row r="578" spans="1:5">
      <c r="A578" t="s">
        <v>9</v>
      </c>
      <c r="B578" t="s">
        <v>388</v>
      </c>
      <c r="C578" t="s">
        <v>8</v>
      </c>
      <c r="D578" t="s">
        <v>1099</v>
      </c>
      <c r="E578" t="s">
        <v>969</v>
      </c>
    </row>
    <row r="579" spans="1:5">
      <c r="A579" t="s">
        <v>10</v>
      </c>
      <c r="B579" t="s">
        <v>388</v>
      </c>
      <c r="C579" t="s">
        <v>8</v>
      </c>
      <c r="D579" t="s">
        <v>1099</v>
      </c>
      <c r="E579" t="s">
        <v>970</v>
      </c>
    </row>
    <row r="580" spans="1:5">
      <c r="A580" t="s">
        <v>11</v>
      </c>
      <c r="B580" t="s">
        <v>388</v>
      </c>
      <c r="C580" t="s">
        <v>8</v>
      </c>
      <c r="D580" t="s">
        <v>1099</v>
      </c>
      <c r="E580" t="s">
        <v>971</v>
      </c>
    </row>
    <row r="581" spans="1:5">
      <c r="A581" t="s">
        <v>12</v>
      </c>
      <c r="B581" t="s">
        <v>388</v>
      </c>
      <c r="C581" t="s">
        <v>8</v>
      </c>
      <c r="D581" t="s">
        <v>1099</v>
      </c>
      <c r="E581" t="s">
        <v>972</v>
      </c>
    </row>
    <row r="582" spans="1:5">
      <c r="A582" t="s">
        <v>13</v>
      </c>
      <c r="B582" t="s">
        <v>388</v>
      </c>
      <c r="C582" t="s">
        <v>8</v>
      </c>
      <c r="D582" t="s">
        <v>1099</v>
      </c>
      <c r="E582" t="s">
        <v>973</v>
      </c>
    </row>
    <row r="583" spans="1:5">
      <c r="A583" t="s">
        <v>14</v>
      </c>
      <c r="B583" t="s">
        <v>388</v>
      </c>
      <c r="C583" t="s">
        <v>8</v>
      </c>
      <c r="D583" t="s">
        <v>1099</v>
      </c>
      <c r="E583" t="s">
        <v>974</v>
      </c>
    </row>
    <row r="584" spans="1:5">
      <c r="A584" t="s">
        <v>15</v>
      </c>
      <c r="B584" t="s">
        <v>388</v>
      </c>
      <c r="C584" t="s">
        <v>8</v>
      </c>
      <c r="D584" t="s">
        <v>1099</v>
      </c>
      <c r="E584" t="s">
        <v>975</v>
      </c>
    </row>
    <row r="585" spans="1:5">
      <c r="A585" t="s">
        <v>16</v>
      </c>
      <c r="B585" t="s">
        <v>388</v>
      </c>
      <c r="C585" t="s">
        <v>8</v>
      </c>
      <c r="D585" t="s">
        <v>1099</v>
      </c>
      <c r="E585" t="s">
        <v>976</v>
      </c>
    </row>
    <row r="586" spans="1:5">
      <c r="A586" t="s">
        <v>17</v>
      </c>
      <c r="B586" t="s">
        <v>388</v>
      </c>
      <c r="C586" t="s">
        <v>8</v>
      </c>
      <c r="D586" t="s">
        <v>1099</v>
      </c>
      <c r="E586" t="s">
        <v>977</v>
      </c>
    </row>
    <row r="587" spans="1:5">
      <c r="A587" t="s">
        <v>18</v>
      </c>
      <c r="B587" t="s">
        <v>388</v>
      </c>
      <c r="C587" t="s">
        <v>8</v>
      </c>
      <c r="D587" t="s">
        <v>1099</v>
      </c>
      <c r="E587" t="s">
        <v>978</v>
      </c>
    </row>
    <row r="588" spans="1:5">
      <c r="A588" t="s">
        <v>19</v>
      </c>
      <c r="B588" t="s">
        <v>388</v>
      </c>
      <c r="C588" t="s">
        <v>8</v>
      </c>
      <c r="D588" t="s">
        <v>1099</v>
      </c>
      <c r="E588" t="s">
        <v>979</v>
      </c>
    </row>
    <row r="589" spans="1:5">
      <c r="A589" t="s">
        <v>20</v>
      </c>
      <c r="B589" t="s">
        <v>388</v>
      </c>
      <c r="C589" t="s">
        <v>8</v>
      </c>
      <c r="D589" t="s">
        <v>1099</v>
      </c>
      <c r="E589" t="s">
        <v>980</v>
      </c>
    </row>
    <row r="590" spans="1:5">
      <c r="A590" t="s">
        <v>9</v>
      </c>
      <c r="B590" t="s">
        <v>476</v>
      </c>
      <c r="C590" t="s">
        <v>4</v>
      </c>
      <c r="D590" t="s">
        <v>1093</v>
      </c>
      <c r="E590" t="s">
        <v>981</v>
      </c>
    </row>
    <row r="591" spans="1:5">
      <c r="A591" t="s">
        <v>10</v>
      </c>
      <c r="B591" t="s">
        <v>476</v>
      </c>
      <c r="C591" t="s">
        <v>4</v>
      </c>
      <c r="D591" t="s">
        <v>1093</v>
      </c>
      <c r="E591" t="s">
        <v>982</v>
      </c>
    </row>
    <row r="592" spans="1:5">
      <c r="A592" t="s">
        <v>11</v>
      </c>
      <c r="B592" t="s">
        <v>476</v>
      </c>
      <c r="C592" t="s">
        <v>4</v>
      </c>
      <c r="D592" t="s">
        <v>1093</v>
      </c>
      <c r="E592" t="s">
        <v>983</v>
      </c>
    </row>
    <row r="593" spans="1:5">
      <c r="A593" t="s">
        <v>12</v>
      </c>
      <c r="B593" t="s">
        <v>476</v>
      </c>
      <c r="C593" t="s">
        <v>4</v>
      </c>
      <c r="D593" t="s">
        <v>1093</v>
      </c>
      <c r="E593" t="s">
        <v>984</v>
      </c>
    </row>
    <row r="594" spans="1:5">
      <c r="A594" t="s">
        <v>13</v>
      </c>
      <c r="B594" t="s">
        <v>476</v>
      </c>
      <c r="C594" t="s">
        <v>4</v>
      </c>
      <c r="D594" t="s">
        <v>1093</v>
      </c>
      <c r="E594" t="s">
        <v>985</v>
      </c>
    </row>
    <row r="595" spans="1:5">
      <c r="A595" t="s">
        <v>14</v>
      </c>
      <c r="B595" t="s">
        <v>476</v>
      </c>
      <c r="C595" t="s">
        <v>4</v>
      </c>
      <c r="D595" t="s">
        <v>1093</v>
      </c>
      <c r="E595" t="s">
        <v>986</v>
      </c>
    </row>
    <row r="596" spans="1:5">
      <c r="A596" t="s">
        <v>15</v>
      </c>
      <c r="B596" t="s">
        <v>476</v>
      </c>
      <c r="C596" t="s">
        <v>4</v>
      </c>
      <c r="D596" t="s">
        <v>1093</v>
      </c>
      <c r="E596" t="s">
        <v>987</v>
      </c>
    </row>
    <row r="597" spans="1:5">
      <c r="A597" t="s">
        <v>16</v>
      </c>
      <c r="B597" t="s">
        <v>476</v>
      </c>
      <c r="C597" t="s">
        <v>4</v>
      </c>
      <c r="D597" t="s">
        <v>1093</v>
      </c>
      <c r="E597" t="s">
        <v>988</v>
      </c>
    </row>
    <row r="598" spans="1:5">
      <c r="A598" t="s">
        <v>17</v>
      </c>
      <c r="B598" t="s">
        <v>476</v>
      </c>
      <c r="C598" t="s">
        <v>4</v>
      </c>
      <c r="D598" t="s">
        <v>1093</v>
      </c>
      <c r="E598" t="s">
        <v>989</v>
      </c>
    </row>
    <row r="599" spans="1:5">
      <c r="A599" t="s">
        <v>18</v>
      </c>
      <c r="B599" t="s">
        <v>476</v>
      </c>
      <c r="C599" t="s">
        <v>4</v>
      </c>
      <c r="D599" t="s">
        <v>1093</v>
      </c>
      <c r="E599" t="s">
        <v>990</v>
      </c>
    </row>
    <row r="600" spans="1:5">
      <c r="A600" t="s">
        <v>19</v>
      </c>
      <c r="B600" t="s">
        <v>476</v>
      </c>
      <c r="C600" t="s">
        <v>4</v>
      </c>
      <c r="D600" t="s">
        <v>1093</v>
      </c>
      <c r="E600" t="s">
        <v>991</v>
      </c>
    </row>
    <row r="601" spans="1:5">
      <c r="A601" t="s">
        <v>20</v>
      </c>
      <c r="B601" t="s">
        <v>476</v>
      </c>
      <c r="C601" t="s">
        <v>4</v>
      </c>
      <c r="D601" t="s">
        <v>1093</v>
      </c>
      <c r="E601" t="s">
        <v>992</v>
      </c>
    </row>
    <row r="602" spans="1:5">
      <c r="A602" t="s">
        <v>9</v>
      </c>
      <c r="B602" t="s">
        <v>476</v>
      </c>
      <c r="C602" t="s">
        <v>401</v>
      </c>
      <c r="D602" t="s">
        <v>1094</v>
      </c>
      <c r="E602" t="s">
        <v>993</v>
      </c>
    </row>
    <row r="603" spans="1:5">
      <c r="A603" t="s">
        <v>10</v>
      </c>
      <c r="B603" t="s">
        <v>476</v>
      </c>
      <c r="C603" t="s">
        <v>401</v>
      </c>
      <c r="D603" t="s">
        <v>1094</v>
      </c>
      <c r="E603" t="s">
        <v>994</v>
      </c>
    </row>
    <row r="604" spans="1:5">
      <c r="A604" t="s">
        <v>11</v>
      </c>
      <c r="B604" t="s">
        <v>476</v>
      </c>
      <c r="C604" t="s">
        <v>401</v>
      </c>
      <c r="D604" t="s">
        <v>1094</v>
      </c>
      <c r="E604" t="s">
        <v>995</v>
      </c>
    </row>
    <row r="605" spans="1:5">
      <c r="A605" t="s">
        <v>12</v>
      </c>
      <c r="B605" t="s">
        <v>476</v>
      </c>
      <c r="C605" t="s">
        <v>401</v>
      </c>
      <c r="D605" t="s">
        <v>1094</v>
      </c>
      <c r="E605" t="s">
        <v>996</v>
      </c>
    </row>
    <row r="606" spans="1:5">
      <c r="A606" t="s">
        <v>13</v>
      </c>
      <c r="B606" t="s">
        <v>476</v>
      </c>
      <c r="C606" t="s">
        <v>401</v>
      </c>
      <c r="D606" t="s">
        <v>1094</v>
      </c>
      <c r="E606" t="s">
        <v>997</v>
      </c>
    </row>
    <row r="607" spans="1:5">
      <c r="A607" t="s">
        <v>14</v>
      </c>
      <c r="B607" t="s">
        <v>476</v>
      </c>
      <c r="C607" t="s">
        <v>401</v>
      </c>
      <c r="D607" t="s">
        <v>1094</v>
      </c>
      <c r="E607" t="s">
        <v>998</v>
      </c>
    </row>
    <row r="608" spans="1:5">
      <c r="A608" t="s">
        <v>15</v>
      </c>
      <c r="B608" t="s">
        <v>476</v>
      </c>
      <c r="C608" t="s">
        <v>401</v>
      </c>
      <c r="D608" t="s">
        <v>1094</v>
      </c>
      <c r="E608" t="s">
        <v>999</v>
      </c>
    </row>
    <row r="609" spans="1:5">
      <c r="A609" t="s">
        <v>16</v>
      </c>
      <c r="B609" t="s">
        <v>476</v>
      </c>
      <c r="C609" t="s">
        <v>401</v>
      </c>
      <c r="D609" t="s">
        <v>1094</v>
      </c>
      <c r="E609" t="s">
        <v>1000</v>
      </c>
    </row>
    <row r="610" spans="1:5">
      <c r="A610" t="s">
        <v>17</v>
      </c>
      <c r="B610" t="s">
        <v>476</v>
      </c>
      <c r="C610" t="s">
        <v>401</v>
      </c>
      <c r="D610" t="s">
        <v>1094</v>
      </c>
      <c r="E610" t="s">
        <v>1001</v>
      </c>
    </row>
    <row r="611" spans="1:5">
      <c r="A611" t="s">
        <v>18</v>
      </c>
      <c r="B611" t="s">
        <v>476</v>
      </c>
      <c r="C611" t="s">
        <v>401</v>
      </c>
      <c r="D611" t="s">
        <v>1094</v>
      </c>
      <c r="E611" t="s">
        <v>1002</v>
      </c>
    </row>
    <row r="612" spans="1:5">
      <c r="A612" t="s">
        <v>19</v>
      </c>
      <c r="B612" t="s">
        <v>476</v>
      </c>
      <c r="C612" t="s">
        <v>401</v>
      </c>
      <c r="D612" t="s">
        <v>1094</v>
      </c>
      <c r="E612" t="s">
        <v>1003</v>
      </c>
    </row>
    <row r="613" spans="1:5">
      <c r="A613" t="s">
        <v>20</v>
      </c>
      <c r="B613" t="s">
        <v>476</v>
      </c>
      <c r="C613" t="s">
        <v>401</v>
      </c>
      <c r="D613" t="s">
        <v>1094</v>
      </c>
      <c r="E613" t="s">
        <v>1004</v>
      </c>
    </row>
    <row r="614" spans="1:5">
      <c r="A614" t="s">
        <v>9</v>
      </c>
      <c r="B614" t="s">
        <v>476</v>
      </c>
      <c r="C614" t="s">
        <v>414</v>
      </c>
      <c r="D614" t="s">
        <v>1095</v>
      </c>
      <c r="E614" t="s">
        <v>1005</v>
      </c>
    </row>
    <row r="615" spans="1:5">
      <c r="A615" t="s">
        <v>10</v>
      </c>
      <c r="B615" t="s">
        <v>476</v>
      </c>
      <c r="C615" t="s">
        <v>414</v>
      </c>
      <c r="D615" t="s">
        <v>1095</v>
      </c>
      <c r="E615" t="s">
        <v>1006</v>
      </c>
    </row>
    <row r="616" spans="1:5">
      <c r="A616" t="s">
        <v>11</v>
      </c>
      <c r="B616" t="s">
        <v>476</v>
      </c>
      <c r="C616" t="s">
        <v>414</v>
      </c>
      <c r="D616" t="s">
        <v>1095</v>
      </c>
      <c r="E616" t="s">
        <v>1007</v>
      </c>
    </row>
    <row r="617" spans="1:5">
      <c r="A617" t="s">
        <v>12</v>
      </c>
      <c r="B617" t="s">
        <v>476</v>
      </c>
      <c r="C617" t="s">
        <v>414</v>
      </c>
      <c r="D617" t="s">
        <v>1095</v>
      </c>
      <c r="E617" t="s">
        <v>1008</v>
      </c>
    </row>
    <row r="618" spans="1:5">
      <c r="A618" t="s">
        <v>13</v>
      </c>
      <c r="B618" t="s">
        <v>476</v>
      </c>
      <c r="C618" t="s">
        <v>414</v>
      </c>
      <c r="D618" t="s">
        <v>1095</v>
      </c>
      <c r="E618" t="s">
        <v>1009</v>
      </c>
    </row>
    <row r="619" spans="1:5">
      <c r="A619" t="s">
        <v>14</v>
      </c>
      <c r="B619" t="s">
        <v>476</v>
      </c>
      <c r="C619" t="s">
        <v>414</v>
      </c>
      <c r="D619" t="s">
        <v>1095</v>
      </c>
      <c r="E619" t="s">
        <v>1010</v>
      </c>
    </row>
    <row r="620" spans="1:5">
      <c r="A620" t="s">
        <v>15</v>
      </c>
      <c r="B620" t="s">
        <v>476</v>
      </c>
      <c r="C620" t="s">
        <v>414</v>
      </c>
      <c r="D620" t="s">
        <v>1095</v>
      </c>
      <c r="E620" t="s">
        <v>1011</v>
      </c>
    </row>
    <row r="621" spans="1:5">
      <c r="A621" t="s">
        <v>16</v>
      </c>
      <c r="B621" t="s">
        <v>476</v>
      </c>
      <c r="C621" t="s">
        <v>414</v>
      </c>
      <c r="D621" t="s">
        <v>1095</v>
      </c>
      <c r="E621" t="s">
        <v>1012</v>
      </c>
    </row>
    <row r="622" spans="1:5">
      <c r="A622" t="s">
        <v>17</v>
      </c>
      <c r="B622" t="s">
        <v>476</v>
      </c>
      <c r="C622" t="s">
        <v>414</v>
      </c>
      <c r="D622" t="s">
        <v>1095</v>
      </c>
      <c r="E622" t="s">
        <v>1013</v>
      </c>
    </row>
    <row r="623" spans="1:5">
      <c r="A623" t="s">
        <v>18</v>
      </c>
      <c r="B623" t="s">
        <v>476</v>
      </c>
      <c r="C623" t="s">
        <v>414</v>
      </c>
      <c r="D623" t="s">
        <v>1095</v>
      </c>
      <c r="E623" t="s">
        <v>1014</v>
      </c>
    </row>
    <row r="624" spans="1:5">
      <c r="A624" t="s">
        <v>19</v>
      </c>
      <c r="B624" t="s">
        <v>476</v>
      </c>
      <c r="C624" t="s">
        <v>414</v>
      </c>
      <c r="D624" t="s">
        <v>1095</v>
      </c>
      <c r="E624" t="s">
        <v>1015</v>
      </c>
    </row>
    <row r="625" spans="1:5">
      <c r="A625" t="s">
        <v>20</v>
      </c>
      <c r="B625" t="s">
        <v>476</v>
      </c>
      <c r="C625" t="s">
        <v>414</v>
      </c>
      <c r="D625" t="s">
        <v>1095</v>
      </c>
      <c r="E625" t="s">
        <v>1016</v>
      </c>
    </row>
    <row r="626" spans="1:5">
      <c r="A626" t="s">
        <v>9</v>
      </c>
      <c r="B626" t="s">
        <v>476</v>
      </c>
      <c r="C626" t="s">
        <v>6</v>
      </c>
      <c r="D626" t="s">
        <v>1096</v>
      </c>
      <c r="E626" t="s">
        <v>1017</v>
      </c>
    </row>
    <row r="627" spans="1:5">
      <c r="A627" t="s">
        <v>10</v>
      </c>
      <c r="B627" t="s">
        <v>476</v>
      </c>
      <c r="C627" t="s">
        <v>6</v>
      </c>
      <c r="D627" t="s">
        <v>1096</v>
      </c>
      <c r="E627" t="s">
        <v>1018</v>
      </c>
    </row>
    <row r="628" spans="1:5">
      <c r="A628" t="s">
        <v>11</v>
      </c>
      <c r="B628" t="s">
        <v>476</v>
      </c>
      <c r="C628" t="s">
        <v>6</v>
      </c>
      <c r="D628" t="s">
        <v>1096</v>
      </c>
      <c r="E628" t="s">
        <v>1019</v>
      </c>
    </row>
    <row r="629" spans="1:5">
      <c r="A629" t="s">
        <v>12</v>
      </c>
      <c r="B629" t="s">
        <v>476</v>
      </c>
      <c r="C629" t="s">
        <v>6</v>
      </c>
      <c r="D629" t="s">
        <v>1096</v>
      </c>
      <c r="E629" t="s">
        <v>1020</v>
      </c>
    </row>
    <row r="630" spans="1:5">
      <c r="A630" t="s">
        <v>13</v>
      </c>
      <c r="B630" t="s">
        <v>476</v>
      </c>
      <c r="C630" t="s">
        <v>6</v>
      </c>
      <c r="D630" t="s">
        <v>1096</v>
      </c>
      <c r="E630" t="s">
        <v>1021</v>
      </c>
    </row>
    <row r="631" spans="1:5">
      <c r="A631" t="s">
        <v>14</v>
      </c>
      <c r="B631" t="s">
        <v>476</v>
      </c>
      <c r="C631" t="s">
        <v>6</v>
      </c>
      <c r="D631" t="s">
        <v>1096</v>
      </c>
      <c r="E631" t="s">
        <v>1022</v>
      </c>
    </row>
    <row r="632" spans="1:5">
      <c r="A632" t="s">
        <v>15</v>
      </c>
      <c r="B632" t="s">
        <v>476</v>
      </c>
      <c r="C632" t="s">
        <v>6</v>
      </c>
      <c r="D632" t="s">
        <v>1096</v>
      </c>
      <c r="E632" t="s">
        <v>1023</v>
      </c>
    </row>
    <row r="633" spans="1:5">
      <c r="A633" t="s">
        <v>16</v>
      </c>
      <c r="B633" t="s">
        <v>476</v>
      </c>
      <c r="C633" t="s">
        <v>6</v>
      </c>
      <c r="D633" t="s">
        <v>1096</v>
      </c>
      <c r="E633" t="s">
        <v>1024</v>
      </c>
    </row>
    <row r="634" spans="1:5">
      <c r="A634" t="s">
        <v>17</v>
      </c>
      <c r="B634" t="s">
        <v>476</v>
      </c>
      <c r="C634" t="s">
        <v>6</v>
      </c>
      <c r="D634" t="s">
        <v>1096</v>
      </c>
      <c r="E634" t="s">
        <v>1025</v>
      </c>
    </row>
    <row r="635" spans="1:5">
      <c r="A635" t="s">
        <v>18</v>
      </c>
      <c r="B635" t="s">
        <v>476</v>
      </c>
      <c r="C635" t="s">
        <v>6</v>
      </c>
      <c r="D635" t="s">
        <v>1096</v>
      </c>
      <c r="E635" t="s">
        <v>1026</v>
      </c>
    </row>
    <row r="636" spans="1:5">
      <c r="A636" t="s">
        <v>19</v>
      </c>
      <c r="B636" t="s">
        <v>476</v>
      </c>
      <c r="C636" t="s">
        <v>6</v>
      </c>
      <c r="D636" t="s">
        <v>1096</v>
      </c>
      <c r="E636" t="s">
        <v>1027</v>
      </c>
    </row>
    <row r="637" spans="1:5">
      <c r="A637" t="s">
        <v>20</v>
      </c>
      <c r="B637" t="s">
        <v>476</v>
      </c>
      <c r="C637" t="s">
        <v>6</v>
      </c>
      <c r="D637" t="s">
        <v>1096</v>
      </c>
      <c r="E637" t="s">
        <v>1028</v>
      </c>
    </row>
    <row r="638" spans="1:5">
      <c r="A638" t="s">
        <v>9</v>
      </c>
      <c r="B638" t="s">
        <v>476</v>
      </c>
      <c r="C638" t="s">
        <v>439</v>
      </c>
      <c r="D638" t="s">
        <v>1097</v>
      </c>
      <c r="E638" t="s">
        <v>1029</v>
      </c>
    </row>
    <row r="639" spans="1:5">
      <c r="A639" t="s">
        <v>10</v>
      </c>
      <c r="B639" t="s">
        <v>476</v>
      </c>
      <c r="C639" t="s">
        <v>439</v>
      </c>
      <c r="D639" t="s">
        <v>1097</v>
      </c>
      <c r="E639" t="s">
        <v>1030</v>
      </c>
    </row>
    <row r="640" spans="1:5">
      <c r="A640" t="s">
        <v>11</v>
      </c>
      <c r="B640" t="s">
        <v>476</v>
      </c>
      <c r="C640" t="s">
        <v>439</v>
      </c>
      <c r="D640" t="s">
        <v>1097</v>
      </c>
      <c r="E640" t="s">
        <v>1031</v>
      </c>
    </row>
    <row r="641" spans="1:5">
      <c r="A641" t="s">
        <v>12</v>
      </c>
      <c r="B641" t="s">
        <v>476</v>
      </c>
      <c r="C641" t="s">
        <v>439</v>
      </c>
      <c r="D641" t="s">
        <v>1097</v>
      </c>
      <c r="E641" t="s">
        <v>1032</v>
      </c>
    </row>
    <row r="642" spans="1:5">
      <c r="A642" t="s">
        <v>13</v>
      </c>
      <c r="B642" t="s">
        <v>476</v>
      </c>
      <c r="C642" t="s">
        <v>439</v>
      </c>
      <c r="D642" t="s">
        <v>1097</v>
      </c>
      <c r="E642" t="s">
        <v>1033</v>
      </c>
    </row>
    <row r="643" spans="1:5">
      <c r="A643" t="s">
        <v>14</v>
      </c>
      <c r="B643" t="s">
        <v>476</v>
      </c>
      <c r="C643" t="s">
        <v>439</v>
      </c>
      <c r="D643" t="s">
        <v>1097</v>
      </c>
      <c r="E643" t="s">
        <v>1034</v>
      </c>
    </row>
    <row r="644" spans="1:5">
      <c r="A644" t="s">
        <v>15</v>
      </c>
      <c r="B644" t="s">
        <v>476</v>
      </c>
      <c r="C644" t="s">
        <v>439</v>
      </c>
      <c r="D644" t="s">
        <v>1097</v>
      </c>
      <c r="E644" t="s">
        <v>1035</v>
      </c>
    </row>
    <row r="645" spans="1:5">
      <c r="A645" t="s">
        <v>16</v>
      </c>
      <c r="B645" t="s">
        <v>476</v>
      </c>
      <c r="C645" t="s">
        <v>439</v>
      </c>
      <c r="D645" t="s">
        <v>1097</v>
      </c>
      <c r="E645" t="s">
        <v>1036</v>
      </c>
    </row>
    <row r="646" spans="1:5">
      <c r="A646" t="s">
        <v>17</v>
      </c>
      <c r="B646" t="s">
        <v>476</v>
      </c>
      <c r="C646" t="s">
        <v>439</v>
      </c>
      <c r="D646" t="s">
        <v>1097</v>
      </c>
      <c r="E646" t="s">
        <v>1037</v>
      </c>
    </row>
    <row r="647" spans="1:5">
      <c r="A647" t="s">
        <v>18</v>
      </c>
      <c r="B647" t="s">
        <v>476</v>
      </c>
      <c r="C647" t="s">
        <v>439</v>
      </c>
      <c r="D647" t="s">
        <v>1097</v>
      </c>
      <c r="E647" t="s">
        <v>1038</v>
      </c>
    </row>
    <row r="648" spans="1:5">
      <c r="A648" t="s">
        <v>19</v>
      </c>
      <c r="B648" t="s">
        <v>476</v>
      </c>
      <c r="C648" t="s">
        <v>439</v>
      </c>
      <c r="D648" t="s">
        <v>1097</v>
      </c>
      <c r="E648" t="s">
        <v>1039</v>
      </c>
    </row>
    <row r="649" spans="1:5">
      <c r="A649" t="s">
        <v>20</v>
      </c>
      <c r="B649" t="s">
        <v>476</v>
      </c>
      <c r="C649" t="s">
        <v>439</v>
      </c>
      <c r="D649" t="s">
        <v>1097</v>
      </c>
      <c r="E649" t="s">
        <v>1040</v>
      </c>
    </row>
    <row r="650" spans="1:5">
      <c r="A650" t="s">
        <v>9</v>
      </c>
      <c r="B650" t="s">
        <v>476</v>
      </c>
      <c r="C650" t="s">
        <v>7</v>
      </c>
      <c r="D650" t="s">
        <v>1098</v>
      </c>
      <c r="E650" t="s">
        <v>1041</v>
      </c>
    </row>
    <row r="651" spans="1:5">
      <c r="A651" t="s">
        <v>10</v>
      </c>
      <c r="B651" t="s">
        <v>476</v>
      </c>
      <c r="C651" t="s">
        <v>7</v>
      </c>
      <c r="D651" t="s">
        <v>1098</v>
      </c>
      <c r="E651" t="s">
        <v>1042</v>
      </c>
    </row>
    <row r="652" spans="1:5">
      <c r="A652" t="s">
        <v>11</v>
      </c>
      <c r="B652" t="s">
        <v>476</v>
      </c>
      <c r="C652" t="s">
        <v>7</v>
      </c>
      <c r="D652" t="s">
        <v>1098</v>
      </c>
      <c r="E652" t="s">
        <v>1043</v>
      </c>
    </row>
    <row r="653" spans="1:5">
      <c r="A653" t="s">
        <v>12</v>
      </c>
      <c r="B653" t="s">
        <v>476</v>
      </c>
      <c r="C653" t="s">
        <v>7</v>
      </c>
      <c r="D653" t="s">
        <v>1098</v>
      </c>
      <c r="E653" t="s">
        <v>1044</v>
      </c>
    </row>
    <row r="654" spans="1:5">
      <c r="A654" t="s">
        <v>13</v>
      </c>
      <c r="B654" t="s">
        <v>476</v>
      </c>
      <c r="C654" t="s">
        <v>7</v>
      </c>
      <c r="D654" t="s">
        <v>1098</v>
      </c>
      <c r="E654" t="s">
        <v>1045</v>
      </c>
    </row>
    <row r="655" spans="1:5">
      <c r="A655" t="s">
        <v>14</v>
      </c>
      <c r="B655" t="s">
        <v>476</v>
      </c>
      <c r="C655" t="s">
        <v>7</v>
      </c>
      <c r="D655" t="s">
        <v>1098</v>
      </c>
      <c r="E655" t="s">
        <v>1046</v>
      </c>
    </row>
    <row r="656" spans="1:5">
      <c r="A656" t="s">
        <v>15</v>
      </c>
      <c r="B656" t="s">
        <v>476</v>
      </c>
      <c r="C656" t="s">
        <v>7</v>
      </c>
      <c r="D656" t="s">
        <v>1098</v>
      </c>
      <c r="E656" t="s">
        <v>1047</v>
      </c>
    </row>
    <row r="657" spans="1:5">
      <c r="A657" t="s">
        <v>16</v>
      </c>
      <c r="B657" t="s">
        <v>476</v>
      </c>
      <c r="C657" t="s">
        <v>7</v>
      </c>
      <c r="D657" t="s">
        <v>1098</v>
      </c>
      <c r="E657" t="s">
        <v>1048</v>
      </c>
    </row>
    <row r="658" spans="1:5">
      <c r="A658" t="s">
        <v>17</v>
      </c>
      <c r="B658" t="s">
        <v>476</v>
      </c>
      <c r="C658" t="s">
        <v>7</v>
      </c>
      <c r="D658" t="s">
        <v>1098</v>
      </c>
      <c r="E658" t="s">
        <v>1049</v>
      </c>
    </row>
    <row r="659" spans="1:5">
      <c r="A659" t="s">
        <v>18</v>
      </c>
      <c r="B659" t="s">
        <v>476</v>
      </c>
      <c r="C659" t="s">
        <v>7</v>
      </c>
      <c r="D659" t="s">
        <v>1098</v>
      </c>
      <c r="E659" t="s">
        <v>1050</v>
      </c>
    </row>
    <row r="660" spans="1:5">
      <c r="A660" t="s">
        <v>19</v>
      </c>
      <c r="B660" t="s">
        <v>476</v>
      </c>
      <c r="C660" t="s">
        <v>7</v>
      </c>
      <c r="D660" t="s">
        <v>1098</v>
      </c>
      <c r="E660" t="s">
        <v>1051</v>
      </c>
    </row>
    <row r="661" spans="1:5">
      <c r="A661" t="s">
        <v>20</v>
      </c>
      <c r="B661" t="s">
        <v>476</v>
      </c>
      <c r="C661" t="s">
        <v>7</v>
      </c>
      <c r="D661" t="s">
        <v>1098</v>
      </c>
      <c r="E661" t="s">
        <v>1052</v>
      </c>
    </row>
    <row r="662" spans="1:5">
      <c r="A662" t="s">
        <v>9</v>
      </c>
      <c r="B662" t="s">
        <v>476</v>
      </c>
      <c r="C662" t="s">
        <v>8</v>
      </c>
      <c r="D662" t="s">
        <v>1099</v>
      </c>
      <c r="E662" t="s">
        <v>1053</v>
      </c>
    </row>
    <row r="663" spans="1:5">
      <c r="A663" t="s">
        <v>10</v>
      </c>
      <c r="B663" t="s">
        <v>476</v>
      </c>
      <c r="C663" t="s">
        <v>8</v>
      </c>
      <c r="D663" t="s">
        <v>1099</v>
      </c>
      <c r="E663" t="s">
        <v>1054</v>
      </c>
    </row>
    <row r="664" spans="1:5">
      <c r="A664" t="s">
        <v>11</v>
      </c>
      <c r="B664" t="s">
        <v>476</v>
      </c>
      <c r="C664" t="s">
        <v>8</v>
      </c>
      <c r="D664" t="s">
        <v>1099</v>
      </c>
      <c r="E664" t="s">
        <v>1055</v>
      </c>
    </row>
    <row r="665" spans="1:5">
      <c r="A665" t="s">
        <v>12</v>
      </c>
      <c r="B665" t="s">
        <v>476</v>
      </c>
      <c r="C665" t="s">
        <v>8</v>
      </c>
      <c r="D665" t="s">
        <v>1099</v>
      </c>
      <c r="E665" t="s">
        <v>1056</v>
      </c>
    </row>
    <row r="666" spans="1:5">
      <c r="A666" t="s">
        <v>13</v>
      </c>
      <c r="B666" t="s">
        <v>476</v>
      </c>
      <c r="C666" t="s">
        <v>8</v>
      </c>
      <c r="D666" t="s">
        <v>1099</v>
      </c>
      <c r="E666" t="s">
        <v>1057</v>
      </c>
    </row>
    <row r="667" spans="1:5">
      <c r="A667" t="s">
        <v>14</v>
      </c>
      <c r="B667" t="s">
        <v>476</v>
      </c>
      <c r="C667" t="s">
        <v>8</v>
      </c>
      <c r="D667" t="s">
        <v>1099</v>
      </c>
      <c r="E667" t="s">
        <v>1058</v>
      </c>
    </row>
    <row r="668" spans="1:5">
      <c r="A668" t="s">
        <v>15</v>
      </c>
      <c r="B668" t="s">
        <v>476</v>
      </c>
      <c r="C668" t="s">
        <v>8</v>
      </c>
      <c r="D668" t="s">
        <v>1099</v>
      </c>
      <c r="E668" t="s">
        <v>1059</v>
      </c>
    </row>
    <row r="669" spans="1:5">
      <c r="A669" t="s">
        <v>16</v>
      </c>
      <c r="B669" t="s">
        <v>476</v>
      </c>
      <c r="C669" t="s">
        <v>8</v>
      </c>
      <c r="D669" t="s">
        <v>1099</v>
      </c>
      <c r="E669" t="s">
        <v>1060</v>
      </c>
    </row>
    <row r="670" spans="1:5">
      <c r="A670" t="s">
        <v>17</v>
      </c>
      <c r="B670" t="s">
        <v>476</v>
      </c>
      <c r="C670" t="s">
        <v>8</v>
      </c>
      <c r="D670" t="s">
        <v>1099</v>
      </c>
      <c r="E670" t="s">
        <v>1061</v>
      </c>
    </row>
    <row r="671" spans="1:5">
      <c r="A671" t="s">
        <v>18</v>
      </c>
      <c r="B671" t="s">
        <v>476</v>
      </c>
      <c r="C671" t="s">
        <v>8</v>
      </c>
      <c r="D671" t="s">
        <v>1099</v>
      </c>
      <c r="E671" t="s">
        <v>1062</v>
      </c>
    </row>
    <row r="672" spans="1:5">
      <c r="A672" t="s">
        <v>19</v>
      </c>
      <c r="B672" t="s">
        <v>476</v>
      </c>
      <c r="C672" t="s">
        <v>8</v>
      </c>
      <c r="D672" t="s">
        <v>1099</v>
      </c>
      <c r="E672" t="s">
        <v>1063</v>
      </c>
    </row>
    <row r="673" spans="1:5">
      <c r="A673" t="s">
        <v>20</v>
      </c>
      <c r="B673" t="s">
        <v>476</v>
      </c>
      <c r="C673" t="s">
        <v>8</v>
      </c>
      <c r="D673" t="s">
        <v>1099</v>
      </c>
      <c r="E673" t="s">
        <v>1064</v>
      </c>
    </row>
    <row r="674" spans="1:5">
      <c r="A674" t="s">
        <v>3</v>
      </c>
      <c r="B674" t="s">
        <v>388</v>
      </c>
      <c r="C674" t="s">
        <v>4</v>
      </c>
      <c r="D674" t="s">
        <v>1093</v>
      </c>
      <c r="E674" t="s">
        <v>1065</v>
      </c>
    </row>
    <row r="675" spans="1:5">
      <c r="A675" t="s">
        <v>5</v>
      </c>
      <c r="B675" t="s">
        <v>388</v>
      </c>
      <c r="C675" t="s">
        <v>4</v>
      </c>
      <c r="D675" t="s">
        <v>1093</v>
      </c>
      <c r="E675" t="s">
        <v>1066</v>
      </c>
    </row>
    <row r="676" spans="1:5">
      <c r="A676" t="s">
        <v>3</v>
      </c>
      <c r="B676" t="s">
        <v>388</v>
      </c>
      <c r="C676" t="s">
        <v>401</v>
      </c>
      <c r="D676" t="s">
        <v>1094</v>
      </c>
      <c r="E676" t="s">
        <v>1067</v>
      </c>
    </row>
    <row r="677" spans="1:5">
      <c r="A677" t="s">
        <v>5</v>
      </c>
      <c r="B677" t="s">
        <v>388</v>
      </c>
      <c r="C677" t="s">
        <v>401</v>
      </c>
      <c r="D677" t="s">
        <v>1094</v>
      </c>
      <c r="E677" t="s">
        <v>1068</v>
      </c>
    </row>
    <row r="678" spans="1:5">
      <c r="A678" t="s">
        <v>3</v>
      </c>
      <c r="B678" t="s">
        <v>388</v>
      </c>
      <c r="C678" t="s">
        <v>414</v>
      </c>
      <c r="D678" t="s">
        <v>1100</v>
      </c>
      <c r="E678" t="s">
        <v>1069</v>
      </c>
    </row>
    <row r="679" spans="1:5">
      <c r="A679" t="s">
        <v>5</v>
      </c>
      <c r="B679" t="s">
        <v>388</v>
      </c>
      <c r="C679" t="s">
        <v>414</v>
      </c>
      <c r="D679" t="s">
        <v>1100</v>
      </c>
      <c r="E679" t="s">
        <v>1070</v>
      </c>
    </row>
    <row r="680" spans="1:5">
      <c r="A680" t="s">
        <v>3</v>
      </c>
      <c r="B680" t="s">
        <v>388</v>
      </c>
      <c r="C680" t="s">
        <v>6</v>
      </c>
      <c r="D680" t="s">
        <v>1101</v>
      </c>
      <c r="E680" t="s">
        <v>1071</v>
      </c>
    </row>
    <row r="681" spans="1:5">
      <c r="A681" t="s">
        <v>5</v>
      </c>
      <c r="B681" t="s">
        <v>388</v>
      </c>
      <c r="C681" t="s">
        <v>6</v>
      </c>
      <c r="D681" t="s">
        <v>1101</v>
      </c>
      <c r="E681" t="s">
        <v>1072</v>
      </c>
    </row>
    <row r="682" spans="1:5">
      <c r="A682" t="s">
        <v>3</v>
      </c>
      <c r="B682" t="s">
        <v>388</v>
      </c>
      <c r="C682" t="s">
        <v>439</v>
      </c>
      <c r="D682" t="s">
        <v>1102</v>
      </c>
      <c r="E682" t="s">
        <v>1073</v>
      </c>
    </row>
    <row r="683" spans="1:5">
      <c r="A683" t="s">
        <v>5</v>
      </c>
      <c r="B683" t="s">
        <v>388</v>
      </c>
      <c r="C683" t="s">
        <v>439</v>
      </c>
      <c r="D683" t="s">
        <v>1097</v>
      </c>
      <c r="E683" t="s">
        <v>1074</v>
      </c>
    </row>
    <row r="684" spans="1:5">
      <c r="A684" t="s">
        <v>3</v>
      </c>
      <c r="B684" t="s">
        <v>388</v>
      </c>
      <c r="C684" t="s">
        <v>7</v>
      </c>
      <c r="D684" t="s">
        <v>1103</v>
      </c>
      <c r="E684" t="s">
        <v>1075</v>
      </c>
    </row>
    <row r="685" spans="1:5">
      <c r="A685" t="s">
        <v>5</v>
      </c>
      <c r="B685" t="s">
        <v>388</v>
      </c>
      <c r="C685" t="s">
        <v>7</v>
      </c>
      <c r="D685" t="s">
        <v>1103</v>
      </c>
      <c r="E685" t="s">
        <v>1076</v>
      </c>
    </row>
    <row r="686" spans="1:5">
      <c r="A686" t="s">
        <v>3</v>
      </c>
      <c r="B686" t="s">
        <v>388</v>
      </c>
      <c r="C686" t="s">
        <v>8</v>
      </c>
      <c r="D686" t="s">
        <v>1099</v>
      </c>
      <c r="E686" t="s">
        <v>1077</v>
      </c>
    </row>
    <row r="687" spans="1:5">
      <c r="A687" t="s">
        <v>5</v>
      </c>
      <c r="B687" t="s">
        <v>388</v>
      </c>
      <c r="C687" t="s">
        <v>8</v>
      </c>
      <c r="D687" t="s">
        <v>1099</v>
      </c>
      <c r="E687" t="s">
        <v>1078</v>
      </c>
    </row>
    <row r="688" spans="1:5">
      <c r="A688" t="s">
        <v>3</v>
      </c>
      <c r="B688" t="s">
        <v>476</v>
      </c>
      <c r="C688" t="s">
        <v>4</v>
      </c>
      <c r="D688" t="s">
        <v>1093</v>
      </c>
      <c r="E688" t="s">
        <v>1079</v>
      </c>
    </row>
    <row r="689" spans="1:5">
      <c r="A689" t="s">
        <v>5</v>
      </c>
      <c r="B689" t="s">
        <v>476</v>
      </c>
      <c r="C689" t="s">
        <v>4</v>
      </c>
      <c r="D689" t="s">
        <v>1093</v>
      </c>
      <c r="E689" t="s">
        <v>1080</v>
      </c>
    </row>
    <row r="690" spans="1:5">
      <c r="A690" t="s">
        <v>3</v>
      </c>
      <c r="B690" t="s">
        <v>476</v>
      </c>
      <c r="C690" t="s">
        <v>401</v>
      </c>
      <c r="D690" t="s">
        <v>1094</v>
      </c>
      <c r="E690" t="s">
        <v>1081</v>
      </c>
    </row>
    <row r="691" spans="1:5">
      <c r="A691" t="s">
        <v>5</v>
      </c>
      <c r="B691" t="s">
        <v>476</v>
      </c>
      <c r="C691" t="s">
        <v>401</v>
      </c>
      <c r="D691" t="s">
        <v>1094</v>
      </c>
      <c r="E691" t="s">
        <v>1082</v>
      </c>
    </row>
    <row r="692" spans="1:5">
      <c r="A692" t="s">
        <v>3</v>
      </c>
      <c r="B692" t="s">
        <v>476</v>
      </c>
      <c r="C692" t="s">
        <v>414</v>
      </c>
      <c r="D692" t="s">
        <v>1100</v>
      </c>
      <c r="E692" t="s">
        <v>1083</v>
      </c>
    </row>
    <row r="693" spans="1:5">
      <c r="A693" t="s">
        <v>5</v>
      </c>
      <c r="B693" t="s">
        <v>476</v>
      </c>
      <c r="C693" t="s">
        <v>414</v>
      </c>
      <c r="D693" t="s">
        <v>1100</v>
      </c>
      <c r="E693" t="s">
        <v>1084</v>
      </c>
    </row>
    <row r="694" spans="1:5">
      <c r="A694" t="s">
        <v>3</v>
      </c>
      <c r="B694" t="s">
        <v>476</v>
      </c>
      <c r="C694" t="s">
        <v>6</v>
      </c>
      <c r="D694" t="s">
        <v>1101</v>
      </c>
      <c r="E694" t="s">
        <v>1085</v>
      </c>
    </row>
    <row r="695" spans="1:5">
      <c r="A695" t="s">
        <v>5</v>
      </c>
      <c r="B695" t="s">
        <v>476</v>
      </c>
      <c r="C695" t="s">
        <v>6</v>
      </c>
      <c r="D695" t="s">
        <v>1101</v>
      </c>
      <c r="E695" t="s">
        <v>1086</v>
      </c>
    </row>
    <row r="696" spans="1:5">
      <c r="A696" t="s">
        <v>3</v>
      </c>
      <c r="B696" t="s">
        <v>476</v>
      </c>
      <c r="C696" t="s">
        <v>439</v>
      </c>
      <c r="D696" t="s">
        <v>1102</v>
      </c>
      <c r="E696" t="s">
        <v>1087</v>
      </c>
    </row>
    <row r="697" spans="1:5">
      <c r="A697" t="s">
        <v>5</v>
      </c>
      <c r="B697" t="s">
        <v>476</v>
      </c>
      <c r="C697" t="s">
        <v>439</v>
      </c>
      <c r="D697" t="s">
        <v>1097</v>
      </c>
      <c r="E697" t="s">
        <v>1088</v>
      </c>
    </row>
    <row r="698" spans="1:5">
      <c r="A698" t="s">
        <v>3</v>
      </c>
      <c r="B698" t="s">
        <v>476</v>
      </c>
      <c r="C698" t="s">
        <v>7</v>
      </c>
      <c r="D698" t="s">
        <v>1103</v>
      </c>
      <c r="E698" t="s">
        <v>1089</v>
      </c>
    </row>
    <row r="699" spans="1:5">
      <c r="A699" t="s">
        <v>5</v>
      </c>
      <c r="B699" t="s">
        <v>476</v>
      </c>
      <c r="C699" t="s">
        <v>7</v>
      </c>
      <c r="D699" t="s">
        <v>1103</v>
      </c>
      <c r="E699" t="s">
        <v>1090</v>
      </c>
    </row>
    <row r="700" spans="1:5">
      <c r="A700" t="s">
        <v>3</v>
      </c>
      <c r="B700" t="s">
        <v>476</v>
      </c>
      <c r="C700" t="s">
        <v>8</v>
      </c>
      <c r="D700" t="s">
        <v>1099</v>
      </c>
      <c r="E700" t="s">
        <v>1091</v>
      </c>
    </row>
    <row r="701" spans="1:5">
      <c r="A701" t="s">
        <v>5</v>
      </c>
      <c r="B701" t="s">
        <v>476</v>
      </c>
      <c r="C701" t="s">
        <v>8</v>
      </c>
      <c r="D701" t="s">
        <v>1099</v>
      </c>
      <c r="E701" t="s">
        <v>1092</v>
      </c>
    </row>
  </sheetData>
  <sortState xmlns:xlrd2="http://schemas.microsoft.com/office/spreadsheetml/2017/richdata2" ref="A2:M701">
    <sortCondition ref="F107"/>
  </sortState>
  <dataConsolidate link="1"/>
  <phoneticPr fontId="2" type="noConversion"/>
  <pageMargins left="0.75" right="0.75" top="1" bottom="1" header="0.5" footer="0.5"/>
  <pageSetup paperSize="9"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4"/>
  <sheetViews>
    <sheetView topLeftCell="A33" workbookViewId="0">
      <selection activeCell="A56" sqref="A56:I92"/>
    </sheetView>
  </sheetViews>
  <sheetFormatPr baseColWidth="10" defaultRowHeight="15.6"/>
  <cols>
    <col min="1" max="1" width="11.5" bestFit="1" customWidth="1"/>
  </cols>
  <sheetData>
    <row r="1" spans="1:9">
      <c r="A1" t="s">
        <v>281</v>
      </c>
      <c r="B1" t="s">
        <v>0</v>
      </c>
      <c r="C1" t="s">
        <v>276</v>
      </c>
      <c r="D1" t="s">
        <v>277</v>
      </c>
      <c r="E1" t="s">
        <v>278</v>
      </c>
      <c r="F1" t="s">
        <v>1117</v>
      </c>
      <c r="G1" t="s">
        <v>280</v>
      </c>
      <c r="H1" t="s">
        <v>279</v>
      </c>
      <c r="I1" t="s">
        <v>1120</v>
      </c>
    </row>
    <row r="2" spans="1:9">
      <c r="A2" s="22" t="str">
        <f>"2017:1"</f>
        <v>2017:1</v>
      </c>
      <c r="B2">
        <v>1.2342679999999999</v>
      </c>
      <c r="C2">
        <v>1.6308849999999999</v>
      </c>
      <c r="D2">
        <v>0.49065300000000001</v>
      </c>
      <c r="E2">
        <v>4.0443230000000003</v>
      </c>
      <c r="F2">
        <v>5.3895710000000001</v>
      </c>
      <c r="G2">
        <v>0.82261099999999998</v>
      </c>
      <c r="H2">
        <v>0.32736799999999999</v>
      </c>
      <c r="I2">
        <f>SUM(B2:H2)</f>
        <v>13.939679</v>
      </c>
    </row>
    <row r="3" spans="1:9">
      <c r="B3">
        <v>1.354976</v>
      </c>
      <c r="C3">
        <v>1.8641430000000001</v>
      </c>
      <c r="D3">
        <v>0.51241899999999996</v>
      </c>
      <c r="E3">
        <v>4.4093299999999997</v>
      </c>
      <c r="F3">
        <v>5.6755570000000004</v>
      </c>
      <c r="G3">
        <v>0.90018900000000002</v>
      </c>
      <c r="H3">
        <v>0.33435900000000002</v>
      </c>
      <c r="I3">
        <f t="shared" ref="I3:I51" si="0">SUM(B3:H3)</f>
        <v>15.050972999999997</v>
      </c>
    </row>
    <row r="4" spans="1:9">
      <c r="B4">
        <v>1.439281</v>
      </c>
      <c r="C4">
        <v>2.116533</v>
      </c>
      <c r="D4">
        <v>0.58652899999999997</v>
      </c>
      <c r="E4">
        <v>4.4923780000000004</v>
      </c>
      <c r="F4">
        <v>5.9049880000000003</v>
      </c>
      <c r="G4">
        <v>0.89574500000000001</v>
      </c>
      <c r="H4">
        <v>0.562226</v>
      </c>
      <c r="I4">
        <f t="shared" si="0"/>
        <v>15.997679999999999</v>
      </c>
    </row>
    <row r="5" spans="1:9">
      <c r="A5" t="str">
        <f>"2017:4"</f>
        <v>2017:4</v>
      </c>
      <c r="B5">
        <v>1.469552</v>
      </c>
      <c r="C5">
        <v>2.0159530000000001</v>
      </c>
      <c r="D5">
        <v>0.59540499999999996</v>
      </c>
      <c r="E5">
        <v>4.6641940000000002</v>
      </c>
      <c r="F5">
        <v>6.0354669999999997</v>
      </c>
      <c r="G5">
        <v>0.74432100000000001</v>
      </c>
      <c r="H5">
        <v>0.429562</v>
      </c>
      <c r="I5">
        <f t="shared" si="0"/>
        <v>15.954453999999998</v>
      </c>
    </row>
    <row r="6" spans="1:9">
      <c r="B6">
        <v>1.501595</v>
      </c>
      <c r="C6">
        <v>2.1684060000000001</v>
      </c>
      <c r="D6">
        <v>0.61009400000000003</v>
      </c>
      <c r="E6">
        <v>5.591818</v>
      </c>
      <c r="F6">
        <v>6.1129559999999996</v>
      </c>
      <c r="G6">
        <v>0.89514499999999997</v>
      </c>
      <c r="H6">
        <v>0.50198299999999996</v>
      </c>
      <c r="I6">
        <f t="shared" si="0"/>
        <v>17.381996999999998</v>
      </c>
    </row>
    <row r="7" spans="1:9">
      <c r="B7">
        <v>1.66658</v>
      </c>
      <c r="C7">
        <v>2.379149</v>
      </c>
      <c r="D7">
        <v>0.64813600000000005</v>
      </c>
      <c r="E7">
        <v>5.5460079999999996</v>
      </c>
      <c r="F7">
        <v>7.0015169999999998</v>
      </c>
      <c r="G7">
        <v>0.94243900000000003</v>
      </c>
      <c r="H7">
        <v>0.55936200000000003</v>
      </c>
      <c r="I7">
        <f t="shared" si="0"/>
        <v>18.743190999999999</v>
      </c>
    </row>
    <row r="8" spans="1:9">
      <c r="A8" s="21" t="str">
        <f>"2017:7"</f>
        <v>2017:7</v>
      </c>
      <c r="B8">
        <v>1.54844</v>
      </c>
      <c r="C8">
        <v>2.2496330000000002</v>
      </c>
      <c r="D8">
        <v>0.65448099999999998</v>
      </c>
      <c r="E8">
        <v>5.8368349999999998</v>
      </c>
      <c r="F8">
        <v>6.9814569999999998</v>
      </c>
      <c r="G8">
        <v>0.90313699999999997</v>
      </c>
      <c r="H8">
        <v>0.44713000000000003</v>
      </c>
      <c r="I8">
        <f t="shared" si="0"/>
        <v>18.621113000000001</v>
      </c>
    </row>
    <row r="9" spans="1:9">
      <c r="B9">
        <v>1.61571</v>
      </c>
      <c r="C9">
        <v>2.7199680000000002</v>
      </c>
      <c r="D9">
        <v>0.71794199999999997</v>
      </c>
      <c r="E9">
        <v>6.3397269999999999</v>
      </c>
      <c r="F9">
        <v>7.8240220000000003</v>
      </c>
      <c r="G9">
        <v>1.106052</v>
      </c>
      <c r="H9">
        <v>0.63850899999999999</v>
      </c>
      <c r="I9">
        <f t="shared" si="0"/>
        <v>20.961929999999995</v>
      </c>
    </row>
    <row r="10" spans="1:9">
      <c r="B10">
        <v>1.695605</v>
      </c>
      <c r="C10">
        <v>2.5720010000000002</v>
      </c>
      <c r="D10">
        <v>0.79419099999999998</v>
      </c>
      <c r="E10">
        <v>7.0308590000000004</v>
      </c>
      <c r="F10">
        <v>8.8604109999999991</v>
      </c>
      <c r="G10">
        <v>1.0607839999999999</v>
      </c>
      <c r="H10">
        <v>0.56578899999999999</v>
      </c>
      <c r="I10">
        <f t="shared" si="0"/>
        <v>22.579640000000001</v>
      </c>
    </row>
    <row r="11" spans="1:9">
      <c r="A11" s="1" t="str">
        <f>"2017:10"</f>
        <v>2017:10</v>
      </c>
      <c r="B11">
        <v>1.4808250000000001</v>
      </c>
      <c r="C11">
        <v>2.044308</v>
      </c>
      <c r="D11">
        <v>0.68957199999999996</v>
      </c>
      <c r="E11">
        <v>6.59368</v>
      </c>
      <c r="F11">
        <v>8.3203580000000006</v>
      </c>
      <c r="G11">
        <v>0.89354</v>
      </c>
      <c r="H11">
        <v>0.48771700000000001</v>
      </c>
      <c r="I11" s="2">
        <f t="shared" si="0"/>
        <v>20.51</v>
      </c>
    </row>
    <row r="12" spans="1:9">
      <c r="B12">
        <v>1.613022</v>
      </c>
      <c r="C12">
        <v>2.423794</v>
      </c>
      <c r="D12">
        <v>0.75223799999999996</v>
      </c>
      <c r="E12">
        <v>7.0611230000000003</v>
      </c>
      <c r="F12">
        <v>9.6535480000000007</v>
      </c>
      <c r="G12">
        <v>0.966692</v>
      </c>
      <c r="H12">
        <v>0.709596</v>
      </c>
      <c r="I12">
        <f t="shared" si="0"/>
        <v>23.180013000000002</v>
      </c>
    </row>
    <row r="13" spans="1:9">
      <c r="B13">
        <v>1.533747</v>
      </c>
      <c r="C13">
        <v>2.4927380000000001</v>
      </c>
      <c r="D13">
        <v>0.75489499999999998</v>
      </c>
      <c r="E13">
        <v>6.7314340000000001</v>
      </c>
      <c r="F13">
        <v>8.2996409999999994</v>
      </c>
      <c r="G13">
        <v>0.90855300000000006</v>
      </c>
      <c r="H13">
        <v>0.59089000000000003</v>
      </c>
      <c r="I13">
        <f t="shared" si="0"/>
        <v>21.311898000000003</v>
      </c>
    </row>
    <row r="14" spans="1:9">
      <c r="A14" s="22" t="str">
        <f>"2018:1"</f>
        <v>2018:1</v>
      </c>
      <c r="B14">
        <v>1.3879600000000001</v>
      </c>
      <c r="C14">
        <v>2.2232959999999999</v>
      </c>
      <c r="D14">
        <v>0.75536199999999998</v>
      </c>
      <c r="E14">
        <v>6.7590899999999996</v>
      </c>
      <c r="F14">
        <v>8.2242289999999993</v>
      </c>
      <c r="G14">
        <v>1.0288040000000001</v>
      </c>
      <c r="H14">
        <v>0.48106599999999999</v>
      </c>
      <c r="I14">
        <f t="shared" si="0"/>
        <v>20.859806999999996</v>
      </c>
    </row>
    <row r="15" spans="1:9">
      <c r="B15">
        <v>1.1821759999999999</v>
      </c>
      <c r="C15">
        <v>1.746597</v>
      </c>
      <c r="D15">
        <v>0.52526899999999999</v>
      </c>
      <c r="E15">
        <v>5.7099039999999999</v>
      </c>
      <c r="F15">
        <v>5.9503110000000001</v>
      </c>
      <c r="G15">
        <v>0.92005199999999998</v>
      </c>
      <c r="H15">
        <v>0.44575799999999999</v>
      </c>
      <c r="I15">
        <f t="shared" si="0"/>
        <v>16.480066999999998</v>
      </c>
    </row>
    <row r="16" spans="1:9">
      <c r="B16">
        <v>1.5908929999999999</v>
      </c>
      <c r="C16">
        <v>2.4422839999999999</v>
      </c>
      <c r="D16">
        <v>0.68080799999999997</v>
      </c>
      <c r="E16">
        <v>7.1116339999999996</v>
      </c>
      <c r="F16">
        <v>8.7808329999999994</v>
      </c>
      <c r="G16">
        <v>0.940052</v>
      </c>
      <c r="H16">
        <v>0.48078900000000002</v>
      </c>
      <c r="I16">
        <f t="shared" si="0"/>
        <v>22.027293</v>
      </c>
    </row>
    <row r="17" spans="1:9">
      <c r="A17" t="str">
        <f>"2018:4"</f>
        <v>2018:4</v>
      </c>
      <c r="B17">
        <v>1.722987</v>
      </c>
      <c r="C17">
        <v>2.2733129999999999</v>
      </c>
      <c r="D17">
        <v>0.64433399999999996</v>
      </c>
      <c r="E17">
        <v>7.0395430000000001</v>
      </c>
      <c r="F17">
        <v>8.3529540000000004</v>
      </c>
      <c r="G17">
        <v>0.88947900000000002</v>
      </c>
      <c r="H17">
        <v>0.43488300000000002</v>
      </c>
      <c r="I17">
        <f t="shared" si="0"/>
        <v>21.357493000000002</v>
      </c>
    </row>
    <row r="18" spans="1:9">
      <c r="B18">
        <v>1.7117279999999999</v>
      </c>
      <c r="C18">
        <v>2.7428900000000001</v>
      </c>
      <c r="D18">
        <v>0.67804699999999996</v>
      </c>
      <c r="E18">
        <v>7.4847349999999997</v>
      </c>
      <c r="F18">
        <v>8.4927159999999997</v>
      </c>
      <c r="G18">
        <v>0.98254799999999998</v>
      </c>
      <c r="H18">
        <v>0.59153199999999995</v>
      </c>
      <c r="I18">
        <f t="shared" si="0"/>
        <v>22.684196</v>
      </c>
    </row>
    <row r="19" spans="1:9">
      <c r="B19">
        <v>1.6476679999999999</v>
      </c>
      <c r="C19">
        <v>2.5171169999999998</v>
      </c>
      <c r="D19">
        <v>0.68558200000000002</v>
      </c>
      <c r="E19">
        <v>7.1317690000000002</v>
      </c>
      <c r="F19">
        <v>8.0258640000000003</v>
      </c>
      <c r="G19">
        <v>1.0309079999999999</v>
      </c>
      <c r="H19">
        <v>0.52554999999999996</v>
      </c>
      <c r="I19">
        <f t="shared" si="0"/>
        <v>21.564458000000002</v>
      </c>
    </row>
    <row r="20" spans="1:9">
      <c r="A20" s="21" t="str">
        <f>"2018:7"</f>
        <v>2018:7</v>
      </c>
      <c r="B20">
        <v>1.8234490000000001</v>
      </c>
      <c r="C20">
        <v>2.862168</v>
      </c>
      <c r="D20">
        <v>0.78836099999999998</v>
      </c>
      <c r="E20">
        <v>7.7456909999999999</v>
      </c>
      <c r="F20">
        <v>9.271566</v>
      </c>
      <c r="G20">
        <v>1.017714</v>
      </c>
      <c r="H20">
        <v>0.60605399999999998</v>
      </c>
      <c r="I20">
        <f t="shared" si="0"/>
        <v>24.115003000000002</v>
      </c>
    </row>
    <row r="21" spans="1:9">
      <c r="B21">
        <v>1.8891469999999999</v>
      </c>
      <c r="C21">
        <v>2.2204760000000001</v>
      </c>
      <c r="D21">
        <v>0.75755399999999995</v>
      </c>
      <c r="E21">
        <v>7.9986050000000004</v>
      </c>
      <c r="F21">
        <v>9.2909839999999999</v>
      </c>
      <c r="G21">
        <v>1.1575839999999999</v>
      </c>
      <c r="H21">
        <v>0.78220500000000004</v>
      </c>
      <c r="I21">
        <f t="shared" si="0"/>
        <v>24.096554999999999</v>
      </c>
    </row>
    <row r="22" spans="1:9">
      <c r="B22">
        <v>2.0137299999999998</v>
      </c>
      <c r="C22">
        <v>3.2414679999999998</v>
      </c>
      <c r="D22">
        <v>0.818743</v>
      </c>
      <c r="E22">
        <v>8.9093280000000004</v>
      </c>
      <c r="F22">
        <v>10.11919</v>
      </c>
      <c r="G22">
        <v>1.116527</v>
      </c>
      <c r="H22">
        <v>1.106641</v>
      </c>
      <c r="I22">
        <f t="shared" si="0"/>
        <v>27.325627000000001</v>
      </c>
    </row>
    <row r="23" spans="1:9">
      <c r="A23" s="1" t="str">
        <f>"2018:10"</f>
        <v>2018:10</v>
      </c>
      <c r="B23">
        <v>1.9265239999999999</v>
      </c>
      <c r="C23">
        <v>2.677028</v>
      </c>
      <c r="D23">
        <v>0.696465</v>
      </c>
      <c r="E23">
        <v>7.4923859999999998</v>
      </c>
      <c r="F23">
        <v>9.6919810000000002</v>
      </c>
      <c r="G23">
        <v>1.281984</v>
      </c>
      <c r="H23">
        <v>0.91911200000000004</v>
      </c>
      <c r="I23">
        <f t="shared" si="0"/>
        <v>24.685479999999998</v>
      </c>
    </row>
    <row r="24" spans="1:9">
      <c r="B24">
        <v>1.7299389999999999</v>
      </c>
      <c r="C24">
        <v>1.8165610000000001</v>
      </c>
      <c r="D24">
        <v>0.65804510000000005</v>
      </c>
      <c r="E24">
        <v>6.1119529999999997</v>
      </c>
      <c r="F24">
        <v>8.6112389999999994</v>
      </c>
      <c r="G24">
        <v>1.277237</v>
      </c>
      <c r="H24">
        <v>0.69896800000000003</v>
      </c>
      <c r="I24">
        <f t="shared" si="0"/>
        <v>20.903942100000002</v>
      </c>
    </row>
    <row r="25" spans="1:9">
      <c r="B25">
        <v>1.4217519999999999</v>
      </c>
      <c r="C25">
        <v>1.959757</v>
      </c>
      <c r="D25">
        <v>0.53956300000000001</v>
      </c>
      <c r="E25">
        <v>4.9493989999999997</v>
      </c>
      <c r="F25">
        <v>7.0881169999999996</v>
      </c>
      <c r="G25">
        <v>1.2032659999999999</v>
      </c>
      <c r="H25">
        <v>0.57457199999999997</v>
      </c>
      <c r="I25">
        <f t="shared" si="0"/>
        <v>17.736425999999998</v>
      </c>
    </row>
    <row r="26" spans="1:9">
      <c r="A26" s="22" t="str">
        <f>"2019:1"</f>
        <v>2019:1</v>
      </c>
      <c r="B26">
        <v>1.608584</v>
      </c>
      <c r="C26">
        <v>2.4789279999999998</v>
      </c>
      <c r="D26">
        <v>0.66577200000000003</v>
      </c>
      <c r="E26">
        <v>5.139691</v>
      </c>
      <c r="F26">
        <v>8.2613990000000008</v>
      </c>
      <c r="G26">
        <v>1.154247</v>
      </c>
      <c r="H26">
        <v>0.46744999999999998</v>
      </c>
      <c r="I26">
        <f t="shared" si="0"/>
        <v>19.776071000000002</v>
      </c>
    </row>
    <row r="27" spans="1:9">
      <c r="B27">
        <v>1.341194</v>
      </c>
      <c r="C27">
        <v>1.9882649999999999</v>
      </c>
      <c r="D27">
        <v>0.42048799999999997</v>
      </c>
      <c r="E27">
        <v>4.0260040000000004</v>
      </c>
      <c r="F27">
        <v>5.636673</v>
      </c>
      <c r="G27">
        <v>1.0860350000000001</v>
      </c>
      <c r="H27">
        <v>0.46563399999999999</v>
      </c>
      <c r="I27">
        <f t="shared" si="0"/>
        <v>14.964293000000001</v>
      </c>
    </row>
    <row r="28" spans="1:9">
      <c r="B28">
        <v>1.5014259999999999</v>
      </c>
      <c r="C28">
        <v>2.87792</v>
      </c>
      <c r="D28">
        <v>0.61095299999999997</v>
      </c>
      <c r="E28">
        <v>5.6090289999999996</v>
      </c>
      <c r="F28">
        <v>7.8968239999999996</v>
      </c>
      <c r="G28">
        <v>1.307874</v>
      </c>
      <c r="H28">
        <v>0.91009499999999999</v>
      </c>
      <c r="I28">
        <f t="shared" si="0"/>
        <v>20.714120999999999</v>
      </c>
    </row>
    <row r="29" spans="1:9">
      <c r="A29" t="str">
        <f>"2019:4"</f>
        <v>2019:4</v>
      </c>
      <c r="B29">
        <v>1.6185069999999999</v>
      </c>
      <c r="C29">
        <v>2.725387</v>
      </c>
      <c r="D29">
        <v>0.64163300000000001</v>
      </c>
      <c r="E29">
        <v>6.1718359999999999</v>
      </c>
      <c r="F29">
        <v>7.604133</v>
      </c>
      <c r="G29">
        <v>1.2344310000000001</v>
      </c>
      <c r="H29">
        <v>0.76276500000000003</v>
      </c>
      <c r="I29">
        <f t="shared" si="0"/>
        <v>20.758692000000003</v>
      </c>
    </row>
    <row r="30" spans="1:9">
      <c r="B30">
        <v>1.703687</v>
      </c>
      <c r="C30">
        <v>2.6073230000000001</v>
      </c>
      <c r="D30">
        <v>0.63188509999999998</v>
      </c>
      <c r="E30">
        <v>5.4235620000000004</v>
      </c>
      <c r="F30">
        <v>7.9433179999999997</v>
      </c>
      <c r="G30">
        <v>1.2465520000000001</v>
      </c>
      <c r="H30">
        <v>0.90093400000000001</v>
      </c>
      <c r="I30">
        <f t="shared" si="0"/>
        <v>20.4572611</v>
      </c>
    </row>
    <row r="31" spans="1:9">
      <c r="B31">
        <v>1.638469</v>
      </c>
      <c r="C31">
        <v>3.1307079999999998</v>
      </c>
      <c r="D31">
        <v>0.60759200000000002</v>
      </c>
      <c r="E31">
        <v>5.044937</v>
      </c>
      <c r="F31">
        <v>8.0520180000000003</v>
      </c>
      <c r="G31">
        <v>1.100576</v>
      </c>
      <c r="H31">
        <v>1.0351189999999999</v>
      </c>
      <c r="I31">
        <f t="shared" si="0"/>
        <v>20.609419000000003</v>
      </c>
    </row>
    <row r="32" spans="1:9">
      <c r="A32" s="21" t="str">
        <f>"2019:7"</f>
        <v>2019:7</v>
      </c>
      <c r="B32">
        <v>1.7508360000000001</v>
      </c>
      <c r="C32">
        <v>2.901214</v>
      </c>
      <c r="D32">
        <v>0.65036000000000005</v>
      </c>
      <c r="E32">
        <v>5.7520629999999997</v>
      </c>
      <c r="F32">
        <v>8.8471100000000007</v>
      </c>
      <c r="G32">
        <v>1.138949</v>
      </c>
      <c r="H32">
        <v>1.0944449999999999</v>
      </c>
      <c r="I32">
        <f t="shared" si="0"/>
        <v>22.134977000000003</v>
      </c>
    </row>
    <row r="33" spans="1:9">
      <c r="B33">
        <v>1.957951</v>
      </c>
      <c r="C33">
        <v>3.1226349999999998</v>
      </c>
      <c r="D33">
        <v>0.68848399999999998</v>
      </c>
      <c r="E33">
        <v>5.5934809999999997</v>
      </c>
      <c r="F33">
        <v>9.6658840000000001</v>
      </c>
      <c r="G33">
        <v>1.241962</v>
      </c>
      <c r="H33">
        <v>1.404353</v>
      </c>
      <c r="I33">
        <f t="shared" si="0"/>
        <v>23.674750000000003</v>
      </c>
    </row>
    <row r="34" spans="1:9">
      <c r="B34">
        <v>2.058656</v>
      </c>
      <c r="C34">
        <v>3.344519</v>
      </c>
      <c r="D34">
        <v>0.74407800000000002</v>
      </c>
      <c r="E34">
        <v>5.8253399999999997</v>
      </c>
      <c r="F34">
        <v>9.7408020000000004</v>
      </c>
      <c r="G34">
        <v>1.278297</v>
      </c>
      <c r="H34">
        <v>1.7492449999999999</v>
      </c>
      <c r="I34">
        <f t="shared" si="0"/>
        <v>24.740936999999995</v>
      </c>
    </row>
    <row r="35" spans="1:9">
      <c r="A35" s="1" t="str">
        <f>"2019:10"</f>
        <v>2019:10</v>
      </c>
      <c r="B35">
        <v>1.9703660000000001</v>
      </c>
      <c r="C35">
        <v>2.7443409999999999</v>
      </c>
      <c r="D35">
        <v>0.65996690000000002</v>
      </c>
      <c r="E35">
        <v>5.4015570000000004</v>
      </c>
      <c r="F35">
        <v>9.5515889999999999</v>
      </c>
      <c r="G35">
        <v>1.2746249999999999</v>
      </c>
      <c r="H35">
        <v>1.4070659999999999</v>
      </c>
      <c r="I35">
        <f t="shared" si="0"/>
        <v>23.009510900000002</v>
      </c>
    </row>
    <row r="36" spans="1:9">
      <c r="B36">
        <v>2.051269</v>
      </c>
      <c r="C36">
        <v>2.7072699999999998</v>
      </c>
      <c r="D36">
        <v>0.67986100000000005</v>
      </c>
      <c r="E36">
        <v>5.7243269999999997</v>
      </c>
      <c r="F36">
        <v>10.567030000000001</v>
      </c>
      <c r="G36">
        <v>1.210248</v>
      </c>
      <c r="H36">
        <v>1.516583</v>
      </c>
      <c r="I36">
        <f t="shared" si="0"/>
        <v>24.456588</v>
      </c>
    </row>
    <row r="37" spans="1:9">
      <c r="B37">
        <v>1.7837080000000001</v>
      </c>
      <c r="C37">
        <v>2.8901629999999998</v>
      </c>
      <c r="D37">
        <v>0.67322000000000004</v>
      </c>
      <c r="E37">
        <v>5.3237800000000002</v>
      </c>
      <c r="F37">
        <v>9.3769039999999997</v>
      </c>
      <c r="G37">
        <v>1.1779520000000001</v>
      </c>
      <c r="H37">
        <v>1.875813</v>
      </c>
      <c r="I37">
        <f t="shared" si="0"/>
        <v>23.101540000000004</v>
      </c>
    </row>
    <row r="38" spans="1:9">
      <c r="A38" s="22" t="str">
        <f>"2020:1"</f>
        <v>2020:1</v>
      </c>
      <c r="B38">
        <v>1.455009</v>
      </c>
      <c r="C38">
        <v>2.1261239999999999</v>
      </c>
      <c r="D38">
        <v>0.47676800000000003</v>
      </c>
      <c r="E38">
        <v>4.6946519999999996</v>
      </c>
      <c r="F38">
        <v>7.0094010000000004</v>
      </c>
      <c r="G38">
        <v>1.020591</v>
      </c>
      <c r="H38">
        <v>1.0465709999999999</v>
      </c>
      <c r="I38">
        <f t="shared" si="0"/>
        <v>17.829115999999999</v>
      </c>
    </row>
    <row r="39" spans="1:9">
      <c r="B39">
        <v>1.5286109999999999</v>
      </c>
      <c r="C39">
        <v>2.1254209999999998</v>
      </c>
      <c r="D39">
        <v>0.40942099999999998</v>
      </c>
      <c r="E39">
        <v>4.4700240000000004</v>
      </c>
      <c r="F39">
        <v>7.2868219999999999</v>
      </c>
      <c r="G39">
        <v>1.2154529999999999</v>
      </c>
      <c r="H39">
        <v>1.429108</v>
      </c>
      <c r="I39">
        <f t="shared" si="0"/>
        <v>18.464860000000002</v>
      </c>
    </row>
    <row r="40" spans="1:9">
      <c r="B40">
        <v>1.83785</v>
      </c>
      <c r="C40">
        <v>3.1112030000000002</v>
      </c>
      <c r="D40">
        <v>0.72338000000000002</v>
      </c>
      <c r="E40">
        <v>6.0084109999999997</v>
      </c>
      <c r="F40">
        <v>9.3684429999999992</v>
      </c>
      <c r="G40">
        <v>1.297587</v>
      </c>
      <c r="H40">
        <v>2.2271529999999999</v>
      </c>
      <c r="I40">
        <f t="shared" si="0"/>
        <v>24.574027000000001</v>
      </c>
    </row>
    <row r="41" spans="1:9">
      <c r="A41" t="str">
        <f>"2020:4"</f>
        <v>2020:4</v>
      </c>
      <c r="B41">
        <v>1.992545</v>
      </c>
      <c r="C41">
        <v>2.6438600000000001</v>
      </c>
      <c r="D41">
        <v>0.62142900000000001</v>
      </c>
      <c r="E41">
        <v>5.4352539999999996</v>
      </c>
      <c r="F41">
        <v>9.3301649999999992</v>
      </c>
      <c r="G41">
        <v>1.2832319999999999</v>
      </c>
      <c r="H41">
        <v>1.447284</v>
      </c>
      <c r="I41">
        <f t="shared" si="0"/>
        <v>22.753768999999995</v>
      </c>
    </row>
    <row r="42" spans="1:9">
      <c r="B42">
        <v>1.822168</v>
      </c>
      <c r="C42">
        <v>2.4889420000000002</v>
      </c>
      <c r="D42">
        <v>0.58061600000000002</v>
      </c>
      <c r="E42">
        <v>5.5173189999999996</v>
      </c>
      <c r="F42">
        <v>9.0515059999999998</v>
      </c>
      <c r="G42">
        <v>1.294459</v>
      </c>
      <c r="H42">
        <v>1.8133760000000001</v>
      </c>
      <c r="I42">
        <f t="shared" si="0"/>
        <v>22.568386</v>
      </c>
    </row>
    <row r="43" spans="1:9">
      <c r="B43">
        <v>1.7809090000000001</v>
      </c>
      <c r="C43">
        <v>3.281412</v>
      </c>
      <c r="D43">
        <v>0.62536400000000003</v>
      </c>
      <c r="E43">
        <v>5.6150120000000001</v>
      </c>
      <c r="F43">
        <v>9.9994980000000009</v>
      </c>
      <c r="G43">
        <v>1.2904519999999999</v>
      </c>
      <c r="H43">
        <v>2.025798</v>
      </c>
      <c r="I43">
        <f t="shared" si="0"/>
        <v>24.618445000000001</v>
      </c>
    </row>
    <row r="44" spans="1:9">
      <c r="A44" s="21" t="str">
        <f>"2020:7"</f>
        <v>2020:7</v>
      </c>
      <c r="B44">
        <v>1.7920050000000001</v>
      </c>
      <c r="C44">
        <v>2.5476869999999998</v>
      </c>
      <c r="D44">
        <v>0.70748500000000003</v>
      </c>
      <c r="E44">
        <v>6.0580369999999997</v>
      </c>
      <c r="F44">
        <v>10.92192</v>
      </c>
      <c r="G44">
        <v>1.307669</v>
      </c>
      <c r="H44">
        <v>1.499215</v>
      </c>
      <c r="I44">
        <f t="shared" si="0"/>
        <v>24.834018</v>
      </c>
    </row>
    <row r="45" spans="1:9">
      <c r="B45">
        <v>1.8014760000000001</v>
      </c>
      <c r="C45">
        <v>2.8694259999999998</v>
      </c>
      <c r="D45">
        <v>0.66944499999999996</v>
      </c>
      <c r="E45">
        <v>5.9218169999999999</v>
      </c>
      <c r="F45">
        <v>12.213229999999999</v>
      </c>
      <c r="G45">
        <v>1.152377</v>
      </c>
      <c r="H45">
        <v>1.645608</v>
      </c>
      <c r="I45">
        <f t="shared" si="0"/>
        <v>26.273378999999998</v>
      </c>
    </row>
    <row r="46" spans="1:9">
      <c r="B46">
        <v>2.2866719999999998</v>
      </c>
      <c r="C46">
        <v>3.5418059999999998</v>
      </c>
      <c r="D46">
        <v>0.83258100000000002</v>
      </c>
      <c r="E46">
        <v>7.4053290000000001</v>
      </c>
      <c r="F46">
        <v>13.829040000000001</v>
      </c>
      <c r="G46">
        <v>1.142104</v>
      </c>
      <c r="H46">
        <v>2.3331900000000001</v>
      </c>
      <c r="I46">
        <f t="shared" si="0"/>
        <v>31.370722000000001</v>
      </c>
    </row>
    <row r="47" spans="1:9">
      <c r="A47" s="1" t="str">
        <f>"2020:10"</f>
        <v>2020:10</v>
      </c>
      <c r="B47">
        <v>1.830927</v>
      </c>
      <c r="C47">
        <v>2.4222429999999999</v>
      </c>
      <c r="D47">
        <v>0.75696300000000005</v>
      </c>
      <c r="E47">
        <v>6.2298770000000001</v>
      </c>
      <c r="F47">
        <v>12.4819</v>
      </c>
      <c r="G47">
        <v>1.296381</v>
      </c>
      <c r="H47">
        <v>1.444366</v>
      </c>
      <c r="I47">
        <f t="shared" si="0"/>
        <v>26.462657</v>
      </c>
    </row>
    <row r="48" spans="1:9">
      <c r="A48" s="1"/>
      <c r="B48">
        <v>1.88622</v>
      </c>
      <c r="C48">
        <v>2.677975</v>
      </c>
      <c r="D48">
        <v>0.82292799999999999</v>
      </c>
      <c r="E48">
        <v>6.2888760000000001</v>
      </c>
      <c r="F48">
        <v>13.073370000000001</v>
      </c>
      <c r="G48">
        <v>1.286205</v>
      </c>
      <c r="H48">
        <v>1.5260290000000001</v>
      </c>
      <c r="I48">
        <f t="shared" si="0"/>
        <v>27.561603000000002</v>
      </c>
    </row>
    <row r="49" spans="1:9">
      <c r="A49" s="1"/>
      <c r="B49">
        <v>2.576095</v>
      </c>
      <c r="C49">
        <v>3.3163860000000001</v>
      </c>
      <c r="D49">
        <v>0.84093600000000002</v>
      </c>
      <c r="E49">
        <v>6.4238600000000003</v>
      </c>
      <c r="F49">
        <v>12.91258</v>
      </c>
      <c r="G49">
        <v>1.464526</v>
      </c>
      <c r="H49">
        <v>2.1584050000000001</v>
      </c>
      <c r="I49">
        <f t="shared" si="0"/>
        <v>29.692788</v>
      </c>
    </row>
    <row r="50" spans="1:9">
      <c r="A50" s="1" t="str">
        <f>"2021:1"</f>
        <v>2021:1</v>
      </c>
      <c r="B50">
        <v>1.962968</v>
      </c>
      <c r="C50">
        <v>2.8098239999999999</v>
      </c>
      <c r="D50">
        <v>0.78992700000000005</v>
      </c>
      <c r="E50">
        <v>6.2353870000000002</v>
      </c>
      <c r="F50">
        <v>11.521179999999999</v>
      </c>
      <c r="G50">
        <v>1.2808470000000001</v>
      </c>
      <c r="H50">
        <v>1.36792</v>
      </c>
      <c r="I50">
        <f t="shared" si="0"/>
        <v>25.968053000000001</v>
      </c>
    </row>
    <row r="51" spans="1:9">
      <c r="A51" s="1"/>
      <c r="B51">
        <v>1.66774</v>
      </c>
      <c r="C51">
        <v>2.2358539999999998</v>
      </c>
      <c r="D51">
        <v>0.51617299999999999</v>
      </c>
      <c r="E51">
        <v>5.718839</v>
      </c>
      <c r="F51">
        <v>9.2290679999999998</v>
      </c>
      <c r="G51">
        <v>1.3456399999999999</v>
      </c>
      <c r="H51">
        <v>1.552154</v>
      </c>
      <c r="I51">
        <f t="shared" si="0"/>
        <v>22.265468000000002</v>
      </c>
    </row>
    <row r="56" spans="1:9">
      <c r="B56" t="s">
        <v>0</v>
      </c>
      <c r="C56" t="s">
        <v>276</v>
      </c>
      <c r="D56" t="s">
        <v>277</v>
      </c>
      <c r="E56" t="s">
        <v>278</v>
      </c>
      <c r="F56" t="s">
        <v>1104</v>
      </c>
      <c r="G56" t="s">
        <v>280</v>
      </c>
      <c r="H56" t="s">
        <v>279</v>
      </c>
      <c r="I56" t="s">
        <v>1120</v>
      </c>
    </row>
    <row r="57" spans="1:9">
      <c r="A57" s="22" t="str">
        <f>"2018:1"</f>
        <v>2018:1</v>
      </c>
      <c r="B57">
        <v>1.3879600000000001</v>
      </c>
      <c r="C57">
        <v>2.2232959999999999</v>
      </c>
      <c r="D57">
        <v>0.75536199999999998</v>
      </c>
      <c r="E57">
        <v>6.7590899999999996</v>
      </c>
      <c r="F57">
        <v>8.2242289999999993</v>
      </c>
      <c r="G57">
        <v>1.0288040000000001</v>
      </c>
      <c r="H57">
        <v>0.48106599999999999</v>
      </c>
      <c r="I57">
        <f t="shared" ref="I57:I92" si="1">SUM(B57:H57)</f>
        <v>20.859806999999996</v>
      </c>
    </row>
    <row r="58" spans="1:9">
      <c r="B58">
        <v>1.1821759999999999</v>
      </c>
      <c r="C58">
        <v>1.746597</v>
      </c>
      <c r="D58">
        <v>0.52526899999999999</v>
      </c>
      <c r="E58">
        <v>5.7099039999999999</v>
      </c>
      <c r="F58">
        <v>5.9503110000000001</v>
      </c>
      <c r="G58">
        <v>0.92005199999999998</v>
      </c>
      <c r="H58">
        <v>0.44575799999999999</v>
      </c>
      <c r="I58">
        <f t="shared" si="1"/>
        <v>16.480066999999998</v>
      </c>
    </row>
    <row r="59" spans="1:9">
      <c r="B59">
        <v>1.5908929999999999</v>
      </c>
      <c r="C59">
        <v>2.4422839999999999</v>
      </c>
      <c r="D59">
        <v>0.68080799999999997</v>
      </c>
      <c r="E59">
        <v>7.1116339999999996</v>
      </c>
      <c r="F59">
        <v>8.7808329999999994</v>
      </c>
      <c r="G59">
        <v>0.940052</v>
      </c>
      <c r="H59">
        <v>0.48078900000000002</v>
      </c>
      <c r="I59">
        <f t="shared" si="1"/>
        <v>22.027293</v>
      </c>
    </row>
    <row r="60" spans="1:9">
      <c r="A60" t="str">
        <f>"2018:4"</f>
        <v>2018:4</v>
      </c>
      <c r="B60">
        <v>1.722987</v>
      </c>
      <c r="C60">
        <v>2.2733129999999999</v>
      </c>
      <c r="D60">
        <v>0.64433399999999996</v>
      </c>
      <c r="E60">
        <v>7.0395430000000001</v>
      </c>
      <c r="F60">
        <v>8.3529540000000004</v>
      </c>
      <c r="G60">
        <v>0.88947900000000002</v>
      </c>
      <c r="H60">
        <v>0.43488300000000002</v>
      </c>
      <c r="I60">
        <f t="shared" si="1"/>
        <v>21.357493000000002</v>
      </c>
    </row>
    <row r="61" spans="1:9">
      <c r="B61">
        <v>1.7117279999999999</v>
      </c>
      <c r="C61">
        <v>2.7428900000000001</v>
      </c>
      <c r="D61">
        <v>0.67804699999999996</v>
      </c>
      <c r="E61">
        <v>7.4847349999999997</v>
      </c>
      <c r="F61">
        <v>8.4927159999999997</v>
      </c>
      <c r="G61">
        <v>0.98254799999999998</v>
      </c>
      <c r="H61">
        <v>0.59153199999999995</v>
      </c>
      <c r="I61">
        <f t="shared" si="1"/>
        <v>22.684196</v>
      </c>
    </row>
    <row r="62" spans="1:9">
      <c r="B62">
        <v>1.6476679999999999</v>
      </c>
      <c r="C62">
        <v>2.5171169999999998</v>
      </c>
      <c r="D62">
        <v>0.68558200000000002</v>
      </c>
      <c r="E62">
        <v>7.1317690000000002</v>
      </c>
      <c r="F62">
        <v>8.0258640000000003</v>
      </c>
      <c r="G62">
        <v>1.0309079999999999</v>
      </c>
      <c r="H62">
        <v>0.52554999999999996</v>
      </c>
      <c r="I62">
        <f t="shared" si="1"/>
        <v>21.564458000000002</v>
      </c>
    </row>
    <row r="63" spans="1:9">
      <c r="A63" s="21" t="str">
        <f>"2018:7"</f>
        <v>2018:7</v>
      </c>
      <c r="B63">
        <v>1.8234490000000001</v>
      </c>
      <c r="C63">
        <v>2.862168</v>
      </c>
      <c r="D63">
        <v>0.78836099999999998</v>
      </c>
      <c r="E63">
        <v>7.7456909999999999</v>
      </c>
      <c r="F63">
        <v>9.271566</v>
      </c>
      <c r="G63">
        <v>1.017714</v>
      </c>
      <c r="H63">
        <v>0.60605399999999998</v>
      </c>
      <c r="I63">
        <f t="shared" si="1"/>
        <v>24.115003000000002</v>
      </c>
    </row>
    <row r="64" spans="1:9">
      <c r="B64">
        <v>1.8891469999999999</v>
      </c>
      <c r="C64">
        <v>2.2204760000000001</v>
      </c>
      <c r="D64">
        <v>0.75755399999999995</v>
      </c>
      <c r="E64">
        <v>7.9986050000000004</v>
      </c>
      <c r="F64">
        <v>9.2909839999999999</v>
      </c>
      <c r="G64">
        <v>1.1575839999999999</v>
      </c>
      <c r="H64">
        <v>0.78220500000000004</v>
      </c>
      <c r="I64">
        <f t="shared" si="1"/>
        <v>24.096554999999999</v>
      </c>
    </row>
    <row r="65" spans="1:9">
      <c r="B65">
        <v>2.0137299999999998</v>
      </c>
      <c r="C65">
        <v>3.2414679999999998</v>
      </c>
      <c r="D65">
        <v>0.818743</v>
      </c>
      <c r="E65">
        <v>8.9093280000000004</v>
      </c>
      <c r="F65">
        <v>10.11919</v>
      </c>
      <c r="G65">
        <v>1.116527</v>
      </c>
      <c r="H65">
        <v>1.106641</v>
      </c>
      <c r="I65">
        <f t="shared" si="1"/>
        <v>27.325627000000001</v>
      </c>
    </row>
    <row r="66" spans="1:9">
      <c r="A66" s="1" t="str">
        <f>"2018:10"</f>
        <v>2018:10</v>
      </c>
      <c r="B66">
        <v>1.9265239999999999</v>
      </c>
      <c r="C66">
        <v>2.677028</v>
      </c>
      <c r="D66">
        <v>0.696465</v>
      </c>
      <c r="E66">
        <v>7.4923859999999998</v>
      </c>
      <c r="F66">
        <v>9.6919810000000002</v>
      </c>
      <c r="G66">
        <v>1.281984</v>
      </c>
      <c r="H66">
        <v>0.91911200000000004</v>
      </c>
      <c r="I66">
        <f t="shared" si="1"/>
        <v>24.685479999999998</v>
      </c>
    </row>
    <row r="67" spans="1:9">
      <c r="B67">
        <v>1.7299389999999999</v>
      </c>
      <c r="C67">
        <v>1.8165610000000001</v>
      </c>
      <c r="D67">
        <v>0.65804510000000005</v>
      </c>
      <c r="E67">
        <v>6.1119529999999997</v>
      </c>
      <c r="F67">
        <v>8.6112389999999994</v>
      </c>
      <c r="G67">
        <v>1.277237</v>
      </c>
      <c r="H67">
        <v>0.69896800000000003</v>
      </c>
      <c r="I67">
        <f t="shared" si="1"/>
        <v>20.903942100000002</v>
      </c>
    </row>
    <row r="68" spans="1:9">
      <c r="B68">
        <v>1.4217519999999999</v>
      </c>
      <c r="C68">
        <v>1.959757</v>
      </c>
      <c r="D68">
        <v>0.53956300000000001</v>
      </c>
      <c r="E68">
        <v>4.9493989999999997</v>
      </c>
      <c r="F68">
        <v>7.0881169999999996</v>
      </c>
      <c r="G68">
        <v>1.2032659999999999</v>
      </c>
      <c r="H68">
        <v>0.57457199999999997</v>
      </c>
      <c r="I68">
        <f t="shared" si="1"/>
        <v>17.736425999999998</v>
      </c>
    </row>
    <row r="69" spans="1:9">
      <c r="A69" s="22" t="str">
        <f>"2019:1"</f>
        <v>2019:1</v>
      </c>
      <c r="B69">
        <v>1.608584</v>
      </c>
      <c r="C69">
        <v>2.4789279999999998</v>
      </c>
      <c r="D69">
        <v>0.66577200000000003</v>
      </c>
      <c r="E69">
        <v>5.139691</v>
      </c>
      <c r="F69">
        <v>8.2613990000000008</v>
      </c>
      <c r="G69">
        <v>1.154247</v>
      </c>
      <c r="H69">
        <v>0.46744999999999998</v>
      </c>
      <c r="I69">
        <f t="shared" si="1"/>
        <v>19.776071000000002</v>
      </c>
    </row>
    <row r="70" spans="1:9">
      <c r="B70">
        <v>1.341194</v>
      </c>
      <c r="C70">
        <v>1.9882649999999999</v>
      </c>
      <c r="D70">
        <v>0.42048799999999997</v>
      </c>
      <c r="E70">
        <v>4.0260040000000004</v>
      </c>
      <c r="F70">
        <v>5.636673</v>
      </c>
      <c r="G70">
        <v>1.0860350000000001</v>
      </c>
      <c r="H70">
        <v>0.46563399999999999</v>
      </c>
      <c r="I70">
        <f t="shared" si="1"/>
        <v>14.964293000000001</v>
      </c>
    </row>
    <row r="71" spans="1:9">
      <c r="B71">
        <v>1.5014259999999999</v>
      </c>
      <c r="C71">
        <v>2.87792</v>
      </c>
      <c r="D71">
        <v>0.61095299999999997</v>
      </c>
      <c r="E71">
        <v>5.6090289999999996</v>
      </c>
      <c r="F71">
        <v>7.8968239999999996</v>
      </c>
      <c r="G71">
        <v>1.307874</v>
      </c>
      <c r="H71">
        <v>0.91009499999999999</v>
      </c>
      <c r="I71">
        <f t="shared" si="1"/>
        <v>20.714120999999999</v>
      </c>
    </row>
    <row r="72" spans="1:9">
      <c r="A72" t="str">
        <f>"2019:4"</f>
        <v>2019:4</v>
      </c>
      <c r="B72">
        <v>1.6185069999999999</v>
      </c>
      <c r="C72">
        <v>2.725387</v>
      </c>
      <c r="D72">
        <v>0.64163300000000001</v>
      </c>
      <c r="E72">
        <v>6.1718359999999999</v>
      </c>
      <c r="F72">
        <v>7.604133</v>
      </c>
      <c r="G72">
        <v>1.2344310000000001</v>
      </c>
      <c r="H72">
        <v>0.76276500000000003</v>
      </c>
      <c r="I72">
        <f t="shared" si="1"/>
        <v>20.758692000000003</v>
      </c>
    </row>
    <row r="73" spans="1:9">
      <c r="B73">
        <v>1.703687</v>
      </c>
      <c r="C73">
        <v>2.6073230000000001</v>
      </c>
      <c r="D73">
        <v>0.63188509999999998</v>
      </c>
      <c r="E73">
        <v>5.4235620000000004</v>
      </c>
      <c r="F73">
        <v>7.9433179999999997</v>
      </c>
      <c r="G73">
        <v>1.2465520000000001</v>
      </c>
      <c r="H73">
        <v>0.90093400000000001</v>
      </c>
      <c r="I73">
        <f t="shared" si="1"/>
        <v>20.4572611</v>
      </c>
    </row>
    <row r="74" spans="1:9">
      <c r="B74">
        <v>1.638469</v>
      </c>
      <c r="C74">
        <v>3.1307079999999998</v>
      </c>
      <c r="D74">
        <v>0.60759200000000002</v>
      </c>
      <c r="E74">
        <v>5.044937</v>
      </c>
      <c r="F74">
        <v>8.0520180000000003</v>
      </c>
      <c r="G74">
        <v>1.100576</v>
      </c>
      <c r="H74">
        <v>1.0351189999999999</v>
      </c>
      <c r="I74">
        <f t="shared" si="1"/>
        <v>20.609419000000003</v>
      </c>
    </row>
    <row r="75" spans="1:9">
      <c r="A75" s="21" t="str">
        <f>"2019:7"</f>
        <v>2019:7</v>
      </c>
      <c r="B75">
        <v>1.7508360000000001</v>
      </c>
      <c r="C75">
        <v>2.901214</v>
      </c>
      <c r="D75">
        <v>0.65036000000000005</v>
      </c>
      <c r="E75">
        <v>5.7520629999999997</v>
      </c>
      <c r="F75">
        <v>8.8471100000000007</v>
      </c>
      <c r="G75">
        <v>1.138949</v>
      </c>
      <c r="H75">
        <v>1.0944449999999999</v>
      </c>
      <c r="I75">
        <f t="shared" si="1"/>
        <v>22.134977000000003</v>
      </c>
    </row>
    <row r="76" spans="1:9">
      <c r="B76">
        <v>1.957951</v>
      </c>
      <c r="C76">
        <v>3.1226349999999998</v>
      </c>
      <c r="D76">
        <v>0.68848399999999998</v>
      </c>
      <c r="E76">
        <v>5.5934809999999997</v>
      </c>
      <c r="F76">
        <v>9.6658840000000001</v>
      </c>
      <c r="G76">
        <v>1.241962</v>
      </c>
      <c r="H76">
        <v>1.404353</v>
      </c>
      <c r="I76">
        <f t="shared" si="1"/>
        <v>23.674750000000003</v>
      </c>
    </row>
    <row r="77" spans="1:9">
      <c r="B77">
        <v>2.058656</v>
      </c>
      <c r="C77">
        <v>3.344519</v>
      </c>
      <c r="D77">
        <v>0.74407800000000002</v>
      </c>
      <c r="E77">
        <v>5.8253399999999997</v>
      </c>
      <c r="F77">
        <v>9.7408020000000004</v>
      </c>
      <c r="G77">
        <v>1.278297</v>
      </c>
      <c r="H77">
        <v>1.7492449999999999</v>
      </c>
      <c r="I77">
        <f t="shared" si="1"/>
        <v>24.740936999999995</v>
      </c>
    </row>
    <row r="78" spans="1:9">
      <c r="A78" s="1" t="str">
        <f>"2019:10"</f>
        <v>2019:10</v>
      </c>
      <c r="B78">
        <v>1.9703660000000001</v>
      </c>
      <c r="C78">
        <v>2.7443409999999999</v>
      </c>
      <c r="D78">
        <v>0.65996690000000002</v>
      </c>
      <c r="E78">
        <v>5.4015570000000004</v>
      </c>
      <c r="F78">
        <v>9.5515889999999999</v>
      </c>
      <c r="G78">
        <v>1.2746249999999999</v>
      </c>
      <c r="H78">
        <v>1.4070659999999999</v>
      </c>
      <c r="I78">
        <f t="shared" si="1"/>
        <v>23.009510900000002</v>
      </c>
    </row>
    <row r="79" spans="1:9">
      <c r="B79">
        <v>2.051269</v>
      </c>
      <c r="C79">
        <v>2.7072699999999998</v>
      </c>
      <c r="D79">
        <v>0.67986100000000005</v>
      </c>
      <c r="E79">
        <v>5.7243269999999997</v>
      </c>
      <c r="F79">
        <v>10.567030000000001</v>
      </c>
      <c r="G79">
        <v>1.210248</v>
      </c>
      <c r="H79">
        <v>1.516583</v>
      </c>
      <c r="I79">
        <f t="shared" si="1"/>
        <v>24.456588</v>
      </c>
    </row>
    <row r="80" spans="1:9">
      <c r="B80">
        <v>1.7837080000000001</v>
      </c>
      <c r="C80">
        <v>2.8901629999999998</v>
      </c>
      <c r="D80">
        <v>0.67322000000000004</v>
      </c>
      <c r="E80">
        <v>5.3237800000000002</v>
      </c>
      <c r="F80">
        <v>9.3769039999999997</v>
      </c>
      <c r="G80">
        <v>1.1779520000000001</v>
      </c>
      <c r="H80">
        <v>1.875813</v>
      </c>
      <c r="I80">
        <f t="shared" si="1"/>
        <v>23.101540000000004</v>
      </c>
    </row>
    <row r="81" spans="1:9">
      <c r="A81" s="22" t="str">
        <f>"2020:1"</f>
        <v>2020:1</v>
      </c>
      <c r="B81">
        <v>1.455009</v>
      </c>
      <c r="C81">
        <v>2.1261239999999999</v>
      </c>
      <c r="D81">
        <v>0.47676800000000003</v>
      </c>
      <c r="E81">
        <v>4.6946519999999996</v>
      </c>
      <c r="F81">
        <v>7.0094010000000004</v>
      </c>
      <c r="G81">
        <v>1.020591</v>
      </c>
      <c r="H81">
        <v>1.0465709999999999</v>
      </c>
      <c r="I81">
        <f t="shared" si="1"/>
        <v>17.829115999999999</v>
      </c>
    </row>
    <row r="82" spans="1:9">
      <c r="B82">
        <v>1.5286109999999999</v>
      </c>
      <c r="C82">
        <v>2.1254209999999998</v>
      </c>
      <c r="D82">
        <v>0.40942099999999998</v>
      </c>
      <c r="E82">
        <v>4.4700240000000004</v>
      </c>
      <c r="F82">
        <v>7.2868219999999999</v>
      </c>
      <c r="G82">
        <v>1.2154529999999999</v>
      </c>
      <c r="H82">
        <v>1.429108</v>
      </c>
      <c r="I82">
        <f t="shared" si="1"/>
        <v>18.464860000000002</v>
      </c>
    </row>
    <row r="83" spans="1:9">
      <c r="B83">
        <v>1.83785</v>
      </c>
      <c r="C83">
        <v>3.1112030000000002</v>
      </c>
      <c r="D83">
        <v>0.72338000000000002</v>
      </c>
      <c r="E83">
        <v>6.0084109999999997</v>
      </c>
      <c r="F83">
        <v>9.3684429999999992</v>
      </c>
      <c r="G83">
        <v>1.297587</v>
      </c>
      <c r="H83">
        <v>2.2271529999999999</v>
      </c>
      <c r="I83">
        <f t="shared" si="1"/>
        <v>24.574027000000001</v>
      </c>
    </row>
    <row r="84" spans="1:9">
      <c r="A84" t="str">
        <f>"2020:4"</f>
        <v>2020:4</v>
      </c>
      <c r="B84">
        <v>1.992545</v>
      </c>
      <c r="C84">
        <v>2.6438600000000001</v>
      </c>
      <c r="D84">
        <v>0.62142900000000001</v>
      </c>
      <c r="E84">
        <v>5.4352539999999996</v>
      </c>
      <c r="F84">
        <v>9.3301649999999992</v>
      </c>
      <c r="G84">
        <v>1.2832319999999999</v>
      </c>
      <c r="H84">
        <v>1.447284</v>
      </c>
      <c r="I84">
        <f t="shared" si="1"/>
        <v>22.753768999999995</v>
      </c>
    </row>
    <row r="85" spans="1:9">
      <c r="B85">
        <v>1.822168</v>
      </c>
      <c r="C85">
        <v>2.4889420000000002</v>
      </c>
      <c r="D85">
        <v>0.58061600000000002</v>
      </c>
      <c r="E85">
        <v>5.5173189999999996</v>
      </c>
      <c r="F85">
        <v>9.0515059999999998</v>
      </c>
      <c r="G85">
        <v>1.294459</v>
      </c>
      <c r="H85">
        <v>1.8133760000000001</v>
      </c>
      <c r="I85">
        <f t="shared" si="1"/>
        <v>22.568386</v>
      </c>
    </row>
    <row r="86" spans="1:9">
      <c r="B86">
        <v>1.7809090000000001</v>
      </c>
      <c r="C86">
        <v>3.281412</v>
      </c>
      <c r="D86">
        <v>0.62536400000000003</v>
      </c>
      <c r="E86">
        <v>5.6150120000000001</v>
      </c>
      <c r="F86">
        <v>9.9994980000000009</v>
      </c>
      <c r="G86">
        <v>1.2904519999999999</v>
      </c>
      <c r="H86">
        <v>2.025798</v>
      </c>
      <c r="I86">
        <f t="shared" si="1"/>
        <v>24.618445000000001</v>
      </c>
    </row>
    <row r="87" spans="1:9">
      <c r="A87" s="21" t="str">
        <f>"2020:7"</f>
        <v>2020:7</v>
      </c>
      <c r="B87">
        <v>1.7920050000000001</v>
      </c>
      <c r="C87">
        <v>2.5476869999999998</v>
      </c>
      <c r="D87">
        <v>0.70748500000000003</v>
      </c>
      <c r="E87">
        <v>6.0580369999999997</v>
      </c>
      <c r="F87">
        <v>10.92192</v>
      </c>
      <c r="G87">
        <v>1.307669</v>
      </c>
      <c r="H87">
        <v>1.499215</v>
      </c>
      <c r="I87">
        <f t="shared" si="1"/>
        <v>24.834018</v>
      </c>
    </row>
    <row r="88" spans="1:9">
      <c r="B88">
        <v>1.8014760000000001</v>
      </c>
      <c r="C88">
        <v>2.8694259999999998</v>
      </c>
      <c r="D88">
        <v>0.66944499999999996</v>
      </c>
      <c r="E88">
        <v>5.9218169999999999</v>
      </c>
      <c r="F88">
        <v>12.213229999999999</v>
      </c>
      <c r="G88">
        <v>1.152377</v>
      </c>
      <c r="H88">
        <v>1.645608</v>
      </c>
      <c r="I88">
        <f t="shared" si="1"/>
        <v>26.273378999999998</v>
      </c>
    </row>
    <row r="89" spans="1:9">
      <c r="B89">
        <v>2.2866719999999998</v>
      </c>
      <c r="C89">
        <v>3.5418059999999998</v>
      </c>
      <c r="D89">
        <v>0.83258100000000002</v>
      </c>
      <c r="E89">
        <v>7.4053290000000001</v>
      </c>
      <c r="F89">
        <v>13.829040000000001</v>
      </c>
      <c r="G89">
        <v>1.142104</v>
      </c>
      <c r="H89">
        <v>2.3331900000000001</v>
      </c>
      <c r="I89">
        <f t="shared" si="1"/>
        <v>31.370722000000001</v>
      </c>
    </row>
    <row r="90" spans="1:9">
      <c r="A90" s="1" t="str">
        <f>"2020:10"</f>
        <v>2020:10</v>
      </c>
      <c r="B90">
        <v>1.830927</v>
      </c>
      <c r="C90">
        <v>2.4222429999999999</v>
      </c>
      <c r="D90">
        <v>0.75696300000000005</v>
      </c>
      <c r="E90">
        <v>6.2298770000000001</v>
      </c>
      <c r="F90">
        <v>12.4819</v>
      </c>
      <c r="G90">
        <v>1.296381</v>
      </c>
      <c r="H90">
        <v>1.444366</v>
      </c>
      <c r="I90">
        <f t="shared" si="1"/>
        <v>26.462657</v>
      </c>
    </row>
    <row r="91" spans="1:9">
      <c r="A91" s="1"/>
      <c r="B91">
        <v>1.88622</v>
      </c>
      <c r="C91">
        <v>2.677975</v>
      </c>
      <c r="D91">
        <v>0.82292799999999999</v>
      </c>
      <c r="E91">
        <v>6.2888760000000001</v>
      </c>
      <c r="F91">
        <v>13.073370000000001</v>
      </c>
      <c r="G91">
        <v>1.286205</v>
      </c>
      <c r="H91">
        <v>1.5260290000000001</v>
      </c>
      <c r="I91">
        <f t="shared" si="1"/>
        <v>27.561603000000002</v>
      </c>
    </row>
    <row r="92" spans="1:9">
      <c r="A92" s="1"/>
      <c r="B92">
        <v>2.576095</v>
      </c>
      <c r="C92">
        <v>3.3163860000000001</v>
      </c>
      <c r="D92">
        <v>0.84093600000000002</v>
      </c>
      <c r="E92">
        <v>6.4238600000000003</v>
      </c>
      <c r="F92">
        <v>12.91258</v>
      </c>
      <c r="G92">
        <v>1.464526</v>
      </c>
      <c r="H92">
        <v>2.1584050000000001</v>
      </c>
      <c r="I92">
        <f t="shared" si="1"/>
        <v>29.692788</v>
      </c>
    </row>
    <row r="93" spans="1:9">
      <c r="A93" s="1"/>
    </row>
    <row r="94" spans="1:9">
      <c r="A94" s="1"/>
    </row>
  </sheetData>
  <phoneticPr fontId="2" type="noConversion"/>
  <pageMargins left="0.75" right="0.75" top="1" bottom="1" header="0.5" footer="0.5"/>
  <pageSetup paperSize="9" orientation="portrait" horizontalDpi="4294967292" verticalDpi="429496729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01"/>
  <sheetViews>
    <sheetView topLeftCell="A287" workbookViewId="0">
      <selection activeCell="G216" sqref="G216:M229"/>
    </sheetView>
  </sheetViews>
  <sheetFormatPr baseColWidth="10" defaultRowHeight="15.6"/>
  <cols>
    <col min="5" max="5" width="16.5" bestFit="1" customWidth="1"/>
    <col min="12" max="12" width="12.69921875" bestFit="1" customWidth="1"/>
  </cols>
  <sheetData>
    <row r="1" spans="1:5">
      <c r="A1" t="s">
        <v>355</v>
      </c>
      <c r="B1" t="s">
        <v>356</v>
      </c>
      <c r="C1" t="s">
        <v>358</v>
      </c>
      <c r="D1" t="s">
        <v>357</v>
      </c>
      <c r="E1" t="s">
        <v>359</v>
      </c>
    </row>
    <row r="2" spans="1:5">
      <c r="A2" t="s">
        <v>45</v>
      </c>
      <c r="B2" t="s">
        <v>57</v>
      </c>
      <c r="C2" t="s">
        <v>4</v>
      </c>
      <c r="D2" t="s">
        <v>354</v>
      </c>
      <c r="E2" t="s">
        <v>282</v>
      </c>
    </row>
    <row r="3" spans="1:5">
      <c r="A3" t="s">
        <v>46</v>
      </c>
      <c r="B3" t="s">
        <v>57</v>
      </c>
      <c r="C3" t="s">
        <v>4</v>
      </c>
      <c r="D3" t="s">
        <v>354</v>
      </c>
      <c r="E3" t="s">
        <v>283</v>
      </c>
    </row>
    <row r="4" spans="1:5">
      <c r="A4" t="s">
        <v>47</v>
      </c>
      <c r="B4" t="s">
        <v>57</v>
      </c>
      <c r="C4" t="s">
        <v>4</v>
      </c>
      <c r="D4" t="s">
        <v>354</v>
      </c>
      <c r="E4" t="s">
        <v>284</v>
      </c>
    </row>
    <row r="5" spans="1:5">
      <c r="A5" t="s">
        <v>48</v>
      </c>
      <c r="B5" t="s">
        <v>57</v>
      </c>
      <c r="C5" t="s">
        <v>4</v>
      </c>
      <c r="D5" t="s">
        <v>354</v>
      </c>
      <c r="E5" t="s">
        <v>285</v>
      </c>
    </row>
    <row r="6" spans="1:5">
      <c r="A6" t="s">
        <v>49</v>
      </c>
      <c r="B6" t="s">
        <v>57</v>
      </c>
      <c r="C6" t="s">
        <v>4</v>
      </c>
      <c r="D6" t="s">
        <v>354</v>
      </c>
      <c r="E6" t="s">
        <v>286</v>
      </c>
    </row>
    <row r="7" spans="1:5">
      <c r="A7" t="s">
        <v>50</v>
      </c>
      <c r="B7" t="s">
        <v>57</v>
      </c>
      <c r="C7" t="s">
        <v>4</v>
      </c>
      <c r="D7" t="s">
        <v>354</v>
      </c>
      <c r="E7" t="s">
        <v>287</v>
      </c>
    </row>
    <row r="8" spans="1:5">
      <c r="A8" t="s">
        <v>51</v>
      </c>
      <c r="B8" t="s">
        <v>57</v>
      </c>
      <c r="C8" t="s">
        <v>4</v>
      </c>
      <c r="D8" t="s">
        <v>354</v>
      </c>
      <c r="E8" t="s">
        <v>288</v>
      </c>
    </row>
    <row r="9" spans="1:5">
      <c r="A9" t="s">
        <v>52</v>
      </c>
      <c r="B9" t="s">
        <v>57</v>
      </c>
      <c r="C9" t="s">
        <v>4</v>
      </c>
      <c r="D9" t="s">
        <v>354</v>
      </c>
      <c r="E9" t="s">
        <v>289</v>
      </c>
    </row>
    <row r="10" spans="1:5">
      <c r="A10" t="s">
        <v>53</v>
      </c>
      <c r="B10" t="s">
        <v>57</v>
      </c>
      <c r="C10" t="s">
        <v>4</v>
      </c>
      <c r="D10" t="s">
        <v>354</v>
      </c>
      <c r="E10" t="s">
        <v>290</v>
      </c>
    </row>
    <row r="11" spans="1:5">
      <c r="A11" t="s">
        <v>54</v>
      </c>
      <c r="B11" t="s">
        <v>57</v>
      </c>
      <c r="C11" t="s">
        <v>4</v>
      </c>
      <c r="D11" t="s">
        <v>354</v>
      </c>
      <c r="E11" t="s">
        <v>291</v>
      </c>
    </row>
    <row r="12" spans="1:5">
      <c r="A12" t="s">
        <v>55</v>
      </c>
      <c r="B12" t="s">
        <v>57</v>
      </c>
      <c r="C12" t="s">
        <v>4</v>
      </c>
      <c r="D12" t="s">
        <v>354</v>
      </c>
      <c r="E12" t="s">
        <v>292</v>
      </c>
    </row>
    <row r="13" spans="1:5">
      <c r="A13" t="s">
        <v>56</v>
      </c>
      <c r="B13" t="s">
        <v>57</v>
      </c>
      <c r="C13" t="s">
        <v>4</v>
      </c>
      <c r="D13" t="s">
        <v>354</v>
      </c>
      <c r="E13" t="s">
        <v>293</v>
      </c>
    </row>
    <row r="14" spans="1:5">
      <c r="A14" t="s">
        <v>45</v>
      </c>
      <c r="B14" t="s">
        <v>57</v>
      </c>
      <c r="C14" t="s">
        <v>70</v>
      </c>
      <c r="D14" t="s">
        <v>360</v>
      </c>
      <c r="E14" t="s">
        <v>294</v>
      </c>
    </row>
    <row r="15" spans="1:5">
      <c r="A15" t="s">
        <v>46</v>
      </c>
      <c r="B15" t="s">
        <v>57</v>
      </c>
      <c r="C15" t="s">
        <v>70</v>
      </c>
      <c r="D15" t="s">
        <v>360</v>
      </c>
      <c r="E15" t="s">
        <v>295</v>
      </c>
    </row>
    <row r="16" spans="1:5">
      <c r="A16" t="s">
        <v>47</v>
      </c>
      <c r="B16" t="s">
        <v>57</v>
      </c>
      <c r="C16" t="s">
        <v>70</v>
      </c>
      <c r="D16" t="s">
        <v>360</v>
      </c>
      <c r="E16" t="s">
        <v>296</v>
      </c>
    </row>
    <row r="17" spans="1:5">
      <c r="A17" t="s">
        <v>48</v>
      </c>
      <c r="B17" t="s">
        <v>57</v>
      </c>
      <c r="C17" t="s">
        <v>70</v>
      </c>
      <c r="D17" t="s">
        <v>360</v>
      </c>
      <c r="E17" t="s">
        <v>297</v>
      </c>
    </row>
    <row r="18" spans="1:5">
      <c r="A18" t="s">
        <v>49</v>
      </c>
      <c r="B18" t="s">
        <v>57</v>
      </c>
      <c r="C18" t="s">
        <v>70</v>
      </c>
      <c r="D18" t="s">
        <v>360</v>
      </c>
      <c r="E18" t="s">
        <v>298</v>
      </c>
    </row>
    <row r="19" spans="1:5">
      <c r="A19" t="s">
        <v>50</v>
      </c>
      <c r="B19" t="s">
        <v>57</v>
      </c>
      <c r="C19" t="s">
        <v>70</v>
      </c>
      <c r="D19" t="s">
        <v>360</v>
      </c>
      <c r="E19" t="s">
        <v>299</v>
      </c>
    </row>
    <row r="20" spans="1:5">
      <c r="A20" t="s">
        <v>51</v>
      </c>
      <c r="B20" t="s">
        <v>57</v>
      </c>
      <c r="C20" t="s">
        <v>70</v>
      </c>
      <c r="D20" t="s">
        <v>360</v>
      </c>
      <c r="E20" t="s">
        <v>300</v>
      </c>
    </row>
    <row r="21" spans="1:5">
      <c r="A21" t="s">
        <v>52</v>
      </c>
      <c r="B21" t="s">
        <v>57</v>
      </c>
      <c r="C21" t="s">
        <v>70</v>
      </c>
      <c r="D21" t="s">
        <v>360</v>
      </c>
      <c r="E21" t="s">
        <v>301</v>
      </c>
    </row>
    <row r="22" spans="1:5">
      <c r="A22" t="s">
        <v>53</v>
      </c>
      <c r="B22" t="s">
        <v>57</v>
      </c>
      <c r="C22" t="s">
        <v>70</v>
      </c>
      <c r="D22" t="s">
        <v>360</v>
      </c>
      <c r="E22" t="s">
        <v>302</v>
      </c>
    </row>
    <row r="23" spans="1:5">
      <c r="A23" t="s">
        <v>54</v>
      </c>
      <c r="B23" t="s">
        <v>57</v>
      </c>
      <c r="C23" t="s">
        <v>70</v>
      </c>
      <c r="D23" t="s">
        <v>360</v>
      </c>
      <c r="E23" t="s">
        <v>303</v>
      </c>
    </row>
    <row r="24" spans="1:5">
      <c r="A24" t="s">
        <v>55</v>
      </c>
      <c r="B24" t="s">
        <v>57</v>
      </c>
      <c r="C24" t="s">
        <v>70</v>
      </c>
      <c r="D24" t="s">
        <v>360</v>
      </c>
      <c r="E24" t="s">
        <v>304</v>
      </c>
    </row>
    <row r="25" spans="1:5">
      <c r="A25" t="s">
        <v>56</v>
      </c>
      <c r="B25" t="s">
        <v>57</v>
      </c>
      <c r="C25" t="s">
        <v>70</v>
      </c>
      <c r="D25" t="s">
        <v>360</v>
      </c>
      <c r="E25" t="s">
        <v>305</v>
      </c>
    </row>
    <row r="26" spans="1:5">
      <c r="A26" t="s">
        <v>45</v>
      </c>
      <c r="B26" t="s">
        <v>57</v>
      </c>
      <c r="C26" t="s">
        <v>6</v>
      </c>
      <c r="D26" t="s">
        <v>361</v>
      </c>
      <c r="E26" t="s">
        <v>306</v>
      </c>
    </row>
    <row r="27" spans="1:5">
      <c r="A27" t="s">
        <v>46</v>
      </c>
      <c r="B27" t="s">
        <v>57</v>
      </c>
      <c r="C27" t="s">
        <v>6</v>
      </c>
      <c r="D27" t="s">
        <v>361</v>
      </c>
      <c r="E27" t="s">
        <v>307</v>
      </c>
    </row>
    <row r="28" spans="1:5">
      <c r="A28" t="s">
        <v>47</v>
      </c>
      <c r="B28" t="s">
        <v>57</v>
      </c>
      <c r="C28" t="s">
        <v>6</v>
      </c>
      <c r="D28" t="s">
        <v>361</v>
      </c>
      <c r="E28" t="s">
        <v>308</v>
      </c>
    </row>
    <row r="29" spans="1:5">
      <c r="A29" t="s">
        <v>48</v>
      </c>
      <c r="B29" t="s">
        <v>57</v>
      </c>
      <c r="C29" t="s">
        <v>6</v>
      </c>
      <c r="D29" t="s">
        <v>361</v>
      </c>
      <c r="E29" t="s">
        <v>309</v>
      </c>
    </row>
    <row r="30" spans="1:5">
      <c r="A30" t="s">
        <v>49</v>
      </c>
      <c r="B30" t="s">
        <v>57</v>
      </c>
      <c r="C30" t="s">
        <v>6</v>
      </c>
      <c r="D30" t="s">
        <v>361</v>
      </c>
      <c r="E30" t="s">
        <v>310</v>
      </c>
    </row>
    <row r="31" spans="1:5">
      <c r="A31" t="s">
        <v>50</v>
      </c>
      <c r="B31" t="s">
        <v>57</v>
      </c>
      <c r="C31" t="s">
        <v>6</v>
      </c>
      <c r="D31" t="s">
        <v>361</v>
      </c>
      <c r="E31" t="s">
        <v>311</v>
      </c>
    </row>
    <row r="32" spans="1:5">
      <c r="A32" t="s">
        <v>51</v>
      </c>
      <c r="B32" t="s">
        <v>57</v>
      </c>
      <c r="C32" t="s">
        <v>6</v>
      </c>
      <c r="D32" t="s">
        <v>361</v>
      </c>
      <c r="E32" t="s">
        <v>312</v>
      </c>
    </row>
    <row r="33" spans="1:5">
      <c r="A33" t="s">
        <v>52</v>
      </c>
      <c r="B33" t="s">
        <v>57</v>
      </c>
      <c r="C33" t="s">
        <v>6</v>
      </c>
      <c r="D33" t="s">
        <v>361</v>
      </c>
      <c r="E33" t="s">
        <v>313</v>
      </c>
    </row>
    <row r="34" spans="1:5">
      <c r="A34" t="s">
        <v>53</v>
      </c>
      <c r="B34" t="s">
        <v>57</v>
      </c>
      <c r="C34" t="s">
        <v>6</v>
      </c>
      <c r="D34" t="s">
        <v>361</v>
      </c>
      <c r="E34" t="s">
        <v>314</v>
      </c>
    </row>
    <row r="35" spans="1:5">
      <c r="A35" t="s">
        <v>54</v>
      </c>
      <c r="B35" t="s">
        <v>57</v>
      </c>
      <c r="C35" t="s">
        <v>6</v>
      </c>
      <c r="D35" t="s">
        <v>361</v>
      </c>
      <c r="E35" t="s">
        <v>315</v>
      </c>
    </row>
    <row r="36" spans="1:5">
      <c r="A36" t="s">
        <v>55</v>
      </c>
      <c r="B36" t="s">
        <v>57</v>
      </c>
      <c r="C36" t="s">
        <v>6</v>
      </c>
      <c r="D36" t="s">
        <v>361</v>
      </c>
      <c r="E36" t="s">
        <v>316</v>
      </c>
    </row>
    <row r="37" spans="1:5">
      <c r="A37" t="s">
        <v>56</v>
      </c>
      <c r="B37" t="s">
        <v>57</v>
      </c>
      <c r="C37" t="s">
        <v>6</v>
      </c>
      <c r="D37" t="s">
        <v>361</v>
      </c>
      <c r="E37" t="s">
        <v>317</v>
      </c>
    </row>
    <row r="38" spans="1:5">
      <c r="A38" t="s">
        <v>45</v>
      </c>
      <c r="B38" t="s">
        <v>57</v>
      </c>
      <c r="C38" t="s">
        <v>7</v>
      </c>
      <c r="D38" t="s">
        <v>362</v>
      </c>
      <c r="E38" t="s">
        <v>318</v>
      </c>
    </row>
    <row r="39" spans="1:5">
      <c r="A39" t="s">
        <v>46</v>
      </c>
      <c r="B39" t="s">
        <v>57</v>
      </c>
      <c r="C39" t="s">
        <v>7</v>
      </c>
      <c r="D39" t="s">
        <v>362</v>
      </c>
      <c r="E39" t="s">
        <v>319</v>
      </c>
    </row>
    <row r="40" spans="1:5">
      <c r="A40" t="s">
        <v>47</v>
      </c>
      <c r="B40" t="s">
        <v>57</v>
      </c>
      <c r="C40" t="s">
        <v>7</v>
      </c>
      <c r="D40" t="s">
        <v>362</v>
      </c>
      <c r="E40" t="s">
        <v>320</v>
      </c>
    </row>
    <row r="41" spans="1:5">
      <c r="A41" t="s">
        <v>48</v>
      </c>
      <c r="B41" t="s">
        <v>57</v>
      </c>
      <c r="C41" t="s">
        <v>7</v>
      </c>
      <c r="D41" t="s">
        <v>362</v>
      </c>
      <c r="E41" t="s">
        <v>321</v>
      </c>
    </row>
    <row r="42" spans="1:5">
      <c r="A42" t="s">
        <v>49</v>
      </c>
      <c r="B42" t="s">
        <v>57</v>
      </c>
      <c r="C42" t="s">
        <v>7</v>
      </c>
      <c r="D42" t="s">
        <v>362</v>
      </c>
      <c r="E42" t="s">
        <v>322</v>
      </c>
    </row>
    <row r="43" spans="1:5">
      <c r="A43" t="s">
        <v>50</v>
      </c>
      <c r="B43" t="s">
        <v>57</v>
      </c>
      <c r="C43" t="s">
        <v>7</v>
      </c>
      <c r="D43" t="s">
        <v>362</v>
      </c>
      <c r="E43" t="s">
        <v>323</v>
      </c>
    </row>
    <row r="44" spans="1:5">
      <c r="A44" t="s">
        <v>51</v>
      </c>
      <c r="B44" t="s">
        <v>57</v>
      </c>
      <c r="C44" t="s">
        <v>7</v>
      </c>
      <c r="D44" t="s">
        <v>362</v>
      </c>
      <c r="E44" t="s">
        <v>324</v>
      </c>
    </row>
    <row r="45" spans="1:5">
      <c r="A45" t="s">
        <v>52</v>
      </c>
      <c r="B45" t="s">
        <v>57</v>
      </c>
      <c r="C45" t="s">
        <v>7</v>
      </c>
      <c r="D45" t="s">
        <v>362</v>
      </c>
      <c r="E45" t="s">
        <v>325</v>
      </c>
    </row>
    <row r="46" spans="1:5">
      <c r="A46" t="s">
        <v>53</v>
      </c>
      <c r="B46" t="s">
        <v>57</v>
      </c>
      <c r="C46" t="s">
        <v>7</v>
      </c>
      <c r="D46" t="s">
        <v>362</v>
      </c>
      <c r="E46" t="s">
        <v>326</v>
      </c>
    </row>
    <row r="47" spans="1:5">
      <c r="A47" t="s">
        <v>54</v>
      </c>
      <c r="B47" t="s">
        <v>57</v>
      </c>
      <c r="C47" t="s">
        <v>7</v>
      </c>
      <c r="D47" t="s">
        <v>362</v>
      </c>
      <c r="E47" t="s">
        <v>327</v>
      </c>
    </row>
    <row r="48" spans="1:5">
      <c r="A48" t="s">
        <v>55</v>
      </c>
      <c r="B48" t="s">
        <v>57</v>
      </c>
      <c r="C48" t="s">
        <v>7</v>
      </c>
      <c r="D48" t="s">
        <v>362</v>
      </c>
      <c r="E48" t="s">
        <v>328</v>
      </c>
    </row>
    <row r="49" spans="1:5">
      <c r="A49" t="s">
        <v>56</v>
      </c>
      <c r="B49" t="s">
        <v>57</v>
      </c>
      <c r="C49" t="s">
        <v>7</v>
      </c>
      <c r="D49" t="s">
        <v>362</v>
      </c>
      <c r="E49" t="s">
        <v>329</v>
      </c>
    </row>
    <row r="50" spans="1:5">
      <c r="A50" t="s">
        <v>45</v>
      </c>
      <c r="B50" t="s">
        <v>57</v>
      </c>
      <c r="C50" t="s">
        <v>107</v>
      </c>
      <c r="D50" t="s">
        <v>363</v>
      </c>
      <c r="E50" t="s">
        <v>330</v>
      </c>
    </row>
    <row r="51" spans="1:5">
      <c r="A51" t="s">
        <v>46</v>
      </c>
      <c r="B51" t="s">
        <v>57</v>
      </c>
      <c r="C51" t="s">
        <v>107</v>
      </c>
      <c r="D51" t="s">
        <v>363</v>
      </c>
      <c r="E51" t="s">
        <v>331</v>
      </c>
    </row>
    <row r="52" spans="1:5">
      <c r="A52" t="s">
        <v>47</v>
      </c>
      <c r="B52" t="s">
        <v>57</v>
      </c>
      <c r="C52" t="s">
        <v>107</v>
      </c>
      <c r="D52" t="s">
        <v>363</v>
      </c>
      <c r="E52" t="s">
        <v>332</v>
      </c>
    </row>
    <row r="53" spans="1:5">
      <c r="A53" t="s">
        <v>48</v>
      </c>
      <c r="B53" t="s">
        <v>57</v>
      </c>
      <c r="C53" t="s">
        <v>107</v>
      </c>
      <c r="D53" t="s">
        <v>363</v>
      </c>
      <c r="E53" t="s">
        <v>333</v>
      </c>
    </row>
    <row r="54" spans="1:5">
      <c r="A54" t="s">
        <v>49</v>
      </c>
      <c r="B54" t="s">
        <v>57</v>
      </c>
      <c r="C54" t="s">
        <v>107</v>
      </c>
      <c r="D54" t="s">
        <v>363</v>
      </c>
      <c r="E54" t="s">
        <v>334</v>
      </c>
    </row>
    <row r="55" spans="1:5">
      <c r="A55" t="s">
        <v>50</v>
      </c>
      <c r="B55" t="s">
        <v>57</v>
      </c>
      <c r="C55" t="s">
        <v>107</v>
      </c>
      <c r="D55" t="s">
        <v>363</v>
      </c>
      <c r="E55" t="s">
        <v>335</v>
      </c>
    </row>
    <row r="56" spans="1:5">
      <c r="A56" t="s">
        <v>51</v>
      </c>
      <c r="B56" t="s">
        <v>57</v>
      </c>
      <c r="C56" t="s">
        <v>107</v>
      </c>
      <c r="D56" t="s">
        <v>363</v>
      </c>
      <c r="E56" t="s">
        <v>336</v>
      </c>
    </row>
    <row r="57" spans="1:5">
      <c r="A57" t="s">
        <v>52</v>
      </c>
      <c r="B57" t="s">
        <v>57</v>
      </c>
      <c r="C57" t="s">
        <v>107</v>
      </c>
      <c r="D57" t="s">
        <v>363</v>
      </c>
      <c r="E57" t="s">
        <v>337</v>
      </c>
    </row>
    <row r="58" spans="1:5">
      <c r="A58" t="s">
        <v>53</v>
      </c>
      <c r="B58" t="s">
        <v>57</v>
      </c>
      <c r="C58" t="s">
        <v>107</v>
      </c>
      <c r="D58" t="s">
        <v>363</v>
      </c>
      <c r="E58" t="s">
        <v>338</v>
      </c>
    </row>
    <row r="59" spans="1:5">
      <c r="A59" t="s">
        <v>54</v>
      </c>
      <c r="B59" t="s">
        <v>57</v>
      </c>
      <c r="C59" t="s">
        <v>107</v>
      </c>
      <c r="D59" t="s">
        <v>363</v>
      </c>
      <c r="E59" t="s">
        <v>339</v>
      </c>
    </row>
    <row r="60" spans="1:5">
      <c r="A60" t="s">
        <v>55</v>
      </c>
      <c r="B60" t="s">
        <v>57</v>
      </c>
      <c r="C60" t="s">
        <v>107</v>
      </c>
      <c r="D60" t="s">
        <v>363</v>
      </c>
      <c r="E60" t="s">
        <v>340</v>
      </c>
    </row>
    <row r="61" spans="1:5">
      <c r="A61" t="s">
        <v>56</v>
      </c>
      <c r="B61" t="s">
        <v>57</v>
      </c>
      <c r="C61" t="s">
        <v>107</v>
      </c>
      <c r="D61" t="s">
        <v>363</v>
      </c>
      <c r="E61" t="s">
        <v>341</v>
      </c>
    </row>
    <row r="62" spans="1:5">
      <c r="A62" t="s">
        <v>45</v>
      </c>
      <c r="B62" t="s">
        <v>57</v>
      </c>
      <c r="C62" t="s">
        <v>8</v>
      </c>
      <c r="D62" t="s">
        <v>364</v>
      </c>
      <c r="E62" t="s">
        <v>342</v>
      </c>
    </row>
    <row r="63" spans="1:5">
      <c r="A63" t="s">
        <v>46</v>
      </c>
      <c r="B63" t="s">
        <v>57</v>
      </c>
      <c r="C63" t="s">
        <v>8</v>
      </c>
      <c r="D63" t="s">
        <v>364</v>
      </c>
      <c r="E63" t="s">
        <v>343</v>
      </c>
    </row>
    <row r="64" spans="1:5">
      <c r="A64" t="s">
        <v>47</v>
      </c>
      <c r="B64" t="s">
        <v>57</v>
      </c>
      <c r="C64" t="s">
        <v>8</v>
      </c>
      <c r="D64" t="s">
        <v>364</v>
      </c>
      <c r="E64" t="s">
        <v>344</v>
      </c>
    </row>
    <row r="65" spans="1:5">
      <c r="A65" t="s">
        <v>48</v>
      </c>
      <c r="B65" t="s">
        <v>57</v>
      </c>
      <c r="C65" t="s">
        <v>8</v>
      </c>
      <c r="D65" t="s">
        <v>364</v>
      </c>
      <c r="E65" t="s">
        <v>345</v>
      </c>
    </row>
    <row r="66" spans="1:5">
      <c r="A66" t="s">
        <v>49</v>
      </c>
      <c r="B66" t="s">
        <v>57</v>
      </c>
      <c r="C66" t="s">
        <v>8</v>
      </c>
      <c r="D66" t="s">
        <v>364</v>
      </c>
      <c r="E66" t="s">
        <v>346</v>
      </c>
    </row>
    <row r="67" spans="1:5">
      <c r="A67" t="s">
        <v>50</v>
      </c>
      <c r="B67" t="s">
        <v>57</v>
      </c>
      <c r="C67" t="s">
        <v>8</v>
      </c>
      <c r="D67" t="s">
        <v>364</v>
      </c>
      <c r="E67" t="s">
        <v>347</v>
      </c>
    </row>
    <row r="68" spans="1:5">
      <c r="A68" t="s">
        <v>51</v>
      </c>
      <c r="B68" t="s">
        <v>57</v>
      </c>
      <c r="C68" t="s">
        <v>8</v>
      </c>
      <c r="D68" t="s">
        <v>364</v>
      </c>
      <c r="E68" t="s">
        <v>348</v>
      </c>
    </row>
    <row r="69" spans="1:5">
      <c r="A69" t="s">
        <v>52</v>
      </c>
      <c r="B69" t="s">
        <v>57</v>
      </c>
      <c r="C69" t="s">
        <v>8</v>
      </c>
      <c r="D69" t="s">
        <v>364</v>
      </c>
      <c r="E69" t="s">
        <v>349</v>
      </c>
    </row>
    <row r="70" spans="1:5">
      <c r="A70" t="s">
        <v>53</v>
      </c>
      <c r="B70" t="s">
        <v>57</v>
      </c>
      <c r="C70" t="s">
        <v>8</v>
      </c>
      <c r="D70" t="s">
        <v>364</v>
      </c>
      <c r="E70" t="s">
        <v>350</v>
      </c>
    </row>
    <row r="71" spans="1:5">
      <c r="A71" t="s">
        <v>54</v>
      </c>
      <c r="B71" t="s">
        <v>57</v>
      </c>
      <c r="C71" t="s">
        <v>8</v>
      </c>
      <c r="D71" t="s">
        <v>364</v>
      </c>
      <c r="E71" t="s">
        <v>351</v>
      </c>
    </row>
    <row r="72" spans="1:5">
      <c r="A72" t="s">
        <v>55</v>
      </c>
      <c r="B72" t="s">
        <v>57</v>
      </c>
      <c r="C72" t="s">
        <v>8</v>
      </c>
      <c r="D72" t="s">
        <v>364</v>
      </c>
      <c r="E72" t="s">
        <v>352</v>
      </c>
    </row>
    <row r="73" spans="1:5">
      <c r="A73" t="s">
        <v>56</v>
      </c>
      <c r="B73" t="s">
        <v>57</v>
      </c>
      <c r="C73" t="s">
        <v>8</v>
      </c>
      <c r="D73" t="s">
        <v>364</v>
      </c>
      <c r="E73" t="s">
        <v>353</v>
      </c>
    </row>
    <row r="74" spans="1:5">
      <c r="A74" t="s">
        <v>33</v>
      </c>
      <c r="B74" t="s">
        <v>57</v>
      </c>
      <c r="C74" t="s">
        <v>4</v>
      </c>
      <c r="D74" t="s">
        <v>377</v>
      </c>
      <c r="E74" t="s">
        <v>204</v>
      </c>
    </row>
    <row r="75" spans="1:5">
      <c r="A75" t="s">
        <v>34</v>
      </c>
      <c r="B75" t="s">
        <v>57</v>
      </c>
      <c r="C75" t="s">
        <v>4</v>
      </c>
      <c r="D75" t="s">
        <v>377</v>
      </c>
      <c r="E75" t="s">
        <v>205</v>
      </c>
    </row>
    <row r="76" spans="1:5">
      <c r="A76" t="s">
        <v>35</v>
      </c>
      <c r="B76" t="s">
        <v>57</v>
      </c>
      <c r="C76" t="s">
        <v>4</v>
      </c>
      <c r="D76" t="s">
        <v>377</v>
      </c>
      <c r="E76" t="s">
        <v>206</v>
      </c>
    </row>
    <row r="77" spans="1:5">
      <c r="A77" t="s">
        <v>36</v>
      </c>
      <c r="B77" t="s">
        <v>57</v>
      </c>
      <c r="C77" t="s">
        <v>4</v>
      </c>
      <c r="D77" t="s">
        <v>377</v>
      </c>
      <c r="E77" t="s">
        <v>207</v>
      </c>
    </row>
    <row r="78" spans="1:5">
      <c r="A78" t="s">
        <v>37</v>
      </c>
      <c r="B78" t="s">
        <v>57</v>
      </c>
      <c r="C78" t="s">
        <v>4</v>
      </c>
      <c r="D78" t="s">
        <v>377</v>
      </c>
      <c r="E78" t="s">
        <v>208</v>
      </c>
    </row>
    <row r="79" spans="1:5">
      <c r="A79" t="s">
        <v>38</v>
      </c>
      <c r="B79" t="s">
        <v>57</v>
      </c>
      <c r="C79" t="s">
        <v>4</v>
      </c>
      <c r="D79" t="s">
        <v>377</v>
      </c>
      <c r="E79" t="s">
        <v>209</v>
      </c>
    </row>
    <row r="80" spans="1:5">
      <c r="A80" t="s">
        <v>39</v>
      </c>
      <c r="B80" t="s">
        <v>57</v>
      </c>
      <c r="C80" t="s">
        <v>4</v>
      </c>
      <c r="D80" t="s">
        <v>377</v>
      </c>
      <c r="E80" t="s">
        <v>210</v>
      </c>
    </row>
    <row r="81" spans="1:5">
      <c r="A81" t="s">
        <v>40</v>
      </c>
      <c r="B81" t="s">
        <v>57</v>
      </c>
      <c r="C81" t="s">
        <v>4</v>
      </c>
      <c r="D81" t="s">
        <v>377</v>
      </c>
      <c r="E81" t="s">
        <v>211</v>
      </c>
    </row>
    <row r="82" spans="1:5">
      <c r="A82" t="s">
        <v>41</v>
      </c>
      <c r="B82" t="s">
        <v>57</v>
      </c>
      <c r="C82" t="s">
        <v>4</v>
      </c>
      <c r="D82" t="s">
        <v>377</v>
      </c>
      <c r="E82" t="s">
        <v>212</v>
      </c>
    </row>
    <row r="83" spans="1:5">
      <c r="A83" t="s">
        <v>42</v>
      </c>
      <c r="B83" t="s">
        <v>57</v>
      </c>
      <c r="C83" t="s">
        <v>4</v>
      </c>
      <c r="D83" t="s">
        <v>377</v>
      </c>
      <c r="E83" t="s">
        <v>213</v>
      </c>
    </row>
    <row r="84" spans="1:5">
      <c r="A84" t="s">
        <v>43</v>
      </c>
      <c r="B84" t="s">
        <v>57</v>
      </c>
      <c r="C84" t="s">
        <v>4</v>
      </c>
      <c r="D84" t="s">
        <v>377</v>
      </c>
      <c r="E84" t="s">
        <v>214</v>
      </c>
    </row>
    <row r="85" spans="1:5">
      <c r="A85" t="s">
        <v>44</v>
      </c>
      <c r="B85" t="s">
        <v>57</v>
      </c>
      <c r="C85" t="s">
        <v>4</v>
      </c>
      <c r="D85" t="s">
        <v>377</v>
      </c>
      <c r="E85" t="s">
        <v>215</v>
      </c>
    </row>
    <row r="86" spans="1:5">
      <c r="A86" t="s">
        <v>33</v>
      </c>
      <c r="B86" t="s">
        <v>57</v>
      </c>
      <c r="C86" t="s">
        <v>70</v>
      </c>
      <c r="D86" t="s">
        <v>378</v>
      </c>
      <c r="E86" t="s">
        <v>216</v>
      </c>
    </row>
    <row r="87" spans="1:5">
      <c r="A87" t="s">
        <v>34</v>
      </c>
      <c r="B87" t="s">
        <v>57</v>
      </c>
      <c r="C87" t="s">
        <v>70</v>
      </c>
      <c r="D87" t="s">
        <v>378</v>
      </c>
      <c r="E87" t="s">
        <v>217</v>
      </c>
    </row>
    <row r="88" spans="1:5">
      <c r="A88" t="s">
        <v>35</v>
      </c>
      <c r="B88" t="s">
        <v>57</v>
      </c>
      <c r="C88" t="s">
        <v>70</v>
      </c>
      <c r="D88" t="s">
        <v>378</v>
      </c>
      <c r="E88" t="s">
        <v>218</v>
      </c>
    </row>
    <row r="89" spans="1:5">
      <c r="A89" t="s">
        <v>36</v>
      </c>
      <c r="B89" t="s">
        <v>57</v>
      </c>
      <c r="C89" t="s">
        <v>70</v>
      </c>
      <c r="D89" t="s">
        <v>378</v>
      </c>
      <c r="E89" t="s">
        <v>219</v>
      </c>
    </row>
    <row r="90" spans="1:5">
      <c r="A90" t="s">
        <v>37</v>
      </c>
      <c r="B90" t="s">
        <v>57</v>
      </c>
      <c r="C90" t="s">
        <v>70</v>
      </c>
      <c r="D90" t="s">
        <v>378</v>
      </c>
      <c r="E90" t="s">
        <v>220</v>
      </c>
    </row>
    <row r="91" spans="1:5">
      <c r="A91" t="s">
        <v>38</v>
      </c>
      <c r="B91" t="s">
        <v>57</v>
      </c>
      <c r="C91" t="s">
        <v>70</v>
      </c>
      <c r="D91" t="s">
        <v>378</v>
      </c>
      <c r="E91" t="s">
        <v>221</v>
      </c>
    </row>
    <row r="92" spans="1:5">
      <c r="A92" t="s">
        <v>39</v>
      </c>
      <c r="B92" t="s">
        <v>57</v>
      </c>
      <c r="C92" t="s">
        <v>70</v>
      </c>
      <c r="D92" t="s">
        <v>378</v>
      </c>
      <c r="E92" t="s">
        <v>222</v>
      </c>
    </row>
    <row r="93" spans="1:5">
      <c r="A93" t="s">
        <v>40</v>
      </c>
      <c r="B93" t="s">
        <v>57</v>
      </c>
      <c r="C93" t="s">
        <v>70</v>
      </c>
      <c r="D93" t="s">
        <v>378</v>
      </c>
      <c r="E93" t="s">
        <v>223</v>
      </c>
    </row>
    <row r="94" spans="1:5">
      <c r="A94" t="s">
        <v>41</v>
      </c>
      <c r="B94" t="s">
        <v>57</v>
      </c>
      <c r="C94" t="s">
        <v>70</v>
      </c>
      <c r="D94" t="s">
        <v>378</v>
      </c>
      <c r="E94" t="s">
        <v>224</v>
      </c>
    </row>
    <row r="95" spans="1:5">
      <c r="A95" t="s">
        <v>42</v>
      </c>
      <c r="B95" t="s">
        <v>57</v>
      </c>
      <c r="C95" t="s">
        <v>70</v>
      </c>
      <c r="D95" t="s">
        <v>378</v>
      </c>
      <c r="E95" t="s">
        <v>225</v>
      </c>
    </row>
    <row r="96" spans="1:5">
      <c r="A96" t="s">
        <v>43</v>
      </c>
      <c r="B96" t="s">
        <v>57</v>
      </c>
      <c r="C96" t="s">
        <v>70</v>
      </c>
      <c r="D96" t="s">
        <v>378</v>
      </c>
      <c r="E96" t="s">
        <v>226</v>
      </c>
    </row>
    <row r="97" spans="1:5">
      <c r="A97" t="s">
        <v>44</v>
      </c>
      <c r="B97" t="s">
        <v>57</v>
      </c>
      <c r="C97" t="s">
        <v>70</v>
      </c>
      <c r="D97" t="s">
        <v>378</v>
      </c>
      <c r="E97" t="s">
        <v>227</v>
      </c>
    </row>
    <row r="98" spans="1:5">
      <c r="A98" t="s">
        <v>33</v>
      </c>
      <c r="B98" t="s">
        <v>57</v>
      </c>
      <c r="C98" t="s">
        <v>6</v>
      </c>
      <c r="D98" t="s">
        <v>379</v>
      </c>
      <c r="E98" t="s">
        <v>228</v>
      </c>
    </row>
    <row r="99" spans="1:5">
      <c r="A99" t="s">
        <v>34</v>
      </c>
      <c r="B99" t="s">
        <v>57</v>
      </c>
      <c r="C99" t="s">
        <v>6</v>
      </c>
      <c r="D99" t="s">
        <v>379</v>
      </c>
      <c r="E99" t="s">
        <v>229</v>
      </c>
    </row>
    <row r="100" spans="1:5">
      <c r="A100" t="s">
        <v>35</v>
      </c>
      <c r="B100" t="s">
        <v>57</v>
      </c>
      <c r="C100" t="s">
        <v>6</v>
      </c>
      <c r="D100" t="s">
        <v>379</v>
      </c>
      <c r="E100" t="s">
        <v>230</v>
      </c>
    </row>
    <row r="101" spans="1:5">
      <c r="A101" t="s">
        <v>36</v>
      </c>
      <c r="B101" t="s">
        <v>57</v>
      </c>
      <c r="C101" t="s">
        <v>6</v>
      </c>
      <c r="D101" t="s">
        <v>379</v>
      </c>
      <c r="E101" t="s">
        <v>231</v>
      </c>
    </row>
    <row r="102" spans="1:5">
      <c r="A102" t="s">
        <v>37</v>
      </c>
      <c r="B102" t="s">
        <v>57</v>
      </c>
      <c r="C102" t="s">
        <v>6</v>
      </c>
      <c r="D102" t="s">
        <v>379</v>
      </c>
      <c r="E102" t="s">
        <v>232</v>
      </c>
    </row>
    <row r="103" spans="1:5">
      <c r="A103" t="s">
        <v>38</v>
      </c>
      <c r="B103" t="s">
        <v>57</v>
      </c>
      <c r="C103" t="s">
        <v>6</v>
      </c>
      <c r="D103" t="s">
        <v>379</v>
      </c>
      <c r="E103" t="s">
        <v>233</v>
      </c>
    </row>
    <row r="104" spans="1:5">
      <c r="A104" t="s">
        <v>39</v>
      </c>
      <c r="B104" t="s">
        <v>57</v>
      </c>
      <c r="C104" t="s">
        <v>6</v>
      </c>
      <c r="D104" t="s">
        <v>379</v>
      </c>
      <c r="E104" t="s">
        <v>234</v>
      </c>
    </row>
    <row r="105" spans="1:5">
      <c r="A105" t="s">
        <v>40</v>
      </c>
      <c r="B105" t="s">
        <v>57</v>
      </c>
      <c r="C105" t="s">
        <v>6</v>
      </c>
      <c r="D105" t="s">
        <v>379</v>
      </c>
      <c r="E105" t="s">
        <v>235</v>
      </c>
    </row>
    <row r="106" spans="1:5">
      <c r="A106" t="s">
        <v>41</v>
      </c>
      <c r="B106" t="s">
        <v>57</v>
      </c>
      <c r="C106" t="s">
        <v>6</v>
      </c>
      <c r="D106" t="s">
        <v>379</v>
      </c>
      <c r="E106" t="s">
        <v>236</v>
      </c>
    </row>
    <row r="107" spans="1:5">
      <c r="A107" t="s">
        <v>42</v>
      </c>
      <c r="B107" t="s">
        <v>57</v>
      </c>
      <c r="C107" t="s">
        <v>6</v>
      </c>
      <c r="D107" t="s">
        <v>379</v>
      </c>
      <c r="E107" t="s">
        <v>237</v>
      </c>
    </row>
    <row r="108" spans="1:5">
      <c r="A108" t="s">
        <v>43</v>
      </c>
      <c r="B108" t="s">
        <v>57</v>
      </c>
      <c r="C108" t="s">
        <v>6</v>
      </c>
      <c r="D108" t="s">
        <v>379</v>
      </c>
      <c r="E108" t="s">
        <v>238</v>
      </c>
    </row>
    <row r="109" spans="1:5">
      <c r="A109" t="s">
        <v>44</v>
      </c>
      <c r="B109" t="s">
        <v>57</v>
      </c>
      <c r="C109" t="s">
        <v>6</v>
      </c>
      <c r="D109" t="s">
        <v>379</v>
      </c>
      <c r="E109" t="s">
        <v>239</v>
      </c>
    </row>
    <row r="110" spans="1:5">
      <c r="A110" t="s">
        <v>33</v>
      </c>
      <c r="B110" t="s">
        <v>57</v>
      </c>
      <c r="C110" t="s">
        <v>7</v>
      </c>
      <c r="D110" t="s">
        <v>380</v>
      </c>
      <c r="E110" t="s">
        <v>240</v>
      </c>
    </row>
    <row r="111" spans="1:5">
      <c r="A111" t="s">
        <v>34</v>
      </c>
      <c r="B111" t="s">
        <v>57</v>
      </c>
      <c r="C111" t="s">
        <v>7</v>
      </c>
      <c r="D111" t="s">
        <v>380</v>
      </c>
      <c r="E111" t="s">
        <v>241</v>
      </c>
    </row>
    <row r="112" spans="1:5">
      <c r="A112" t="s">
        <v>35</v>
      </c>
      <c r="B112" t="s">
        <v>57</v>
      </c>
      <c r="C112" t="s">
        <v>7</v>
      </c>
      <c r="D112" t="s">
        <v>380</v>
      </c>
      <c r="E112" t="s">
        <v>242</v>
      </c>
    </row>
    <row r="113" spans="1:5">
      <c r="A113" t="s">
        <v>36</v>
      </c>
      <c r="B113" t="s">
        <v>57</v>
      </c>
      <c r="C113" t="s">
        <v>7</v>
      </c>
      <c r="D113" t="s">
        <v>380</v>
      </c>
      <c r="E113" t="s">
        <v>243</v>
      </c>
    </row>
    <row r="114" spans="1:5">
      <c r="A114" t="s">
        <v>37</v>
      </c>
      <c r="B114" t="s">
        <v>57</v>
      </c>
      <c r="C114" t="s">
        <v>7</v>
      </c>
      <c r="D114" t="s">
        <v>380</v>
      </c>
      <c r="E114" t="s">
        <v>244</v>
      </c>
    </row>
    <row r="115" spans="1:5">
      <c r="A115" t="s">
        <v>38</v>
      </c>
      <c r="B115" t="s">
        <v>57</v>
      </c>
      <c r="C115" t="s">
        <v>7</v>
      </c>
      <c r="D115" t="s">
        <v>380</v>
      </c>
      <c r="E115" t="s">
        <v>245</v>
      </c>
    </row>
    <row r="116" spans="1:5">
      <c r="A116" t="s">
        <v>39</v>
      </c>
      <c r="B116" t="s">
        <v>57</v>
      </c>
      <c r="C116" t="s">
        <v>7</v>
      </c>
      <c r="D116" t="s">
        <v>380</v>
      </c>
      <c r="E116" t="s">
        <v>246</v>
      </c>
    </row>
    <row r="117" spans="1:5">
      <c r="A117" t="s">
        <v>40</v>
      </c>
      <c r="B117" t="s">
        <v>57</v>
      </c>
      <c r="C117" t="s">
        <v>7</v>
      </c>
      <c r="D117" t="s">
        <v>380</v>
      </c>
      <c r="E117" t="s">
        <v>247</v>
      </c>
    </row>
    <row r="118" spans="1:5">
      <c r="A118" t="s">
        <v>41</v>
      </c>
      <c r="B118" t="s">
        <v>57</v>
      </c>
      <c r="C118" t="s">
        <v>7</v>
      </c>
      <c r="D118" t="s">
        <v>380</v>
      </c>
      <c r="E118" t="s">
        <v>248</v>
      </c>
    </row>
    <row r="119" spans="1:5">
      <c r="A119" t="s">
        <v>42</v>
      </c>
      <c r="B119" t="s">
        <v>57</v>
      </c>
      <c r="C119" t="s">
        <v>7</v>
      </c>
      <c r="D119" t="s">
        <v>380</v>
      </c>
      <c r="E119" t="s">
        <v>249</v>
      </c>
    </row>
    <row r="120" spans="1:5">
      <c r="A120" t="s">
        <v>43</v>
      </c>
      <c r="B120" t="s">
        <v>57</v>
      </c>
      <c r="C120" t="s">
        <v>7</v>
      </c>
      <c r="D120" t="s">
        <v>380</v>
      </c>
      <c r="E120" t="s">
        <v>250</v>
      </c>
    </row>
    <row r="121" spans="1:5">
      <c r="A121" t="s">
        <v>44</v>
      </c>
      <c r="B121" t="s">
        <v>57</v>
      </c>
      <c r="C121" t="s">
        <v>7</v>
      </c>
      <c r="D121" t="s">
        <v>380</v>
      </c>
      <c r="E121" t="s">
        <v>251</v>
      </c>
    </row>
    <row r="122" spans="1:5">
      <c r="A122" t="s">
        <v>33</v>
      </c>
      <c r="B122" t="s">
        <v>57</v>
      </c>
      <c r="C122" t="s">
        <v>107</v>
      </c>
      <c r="D122" t="s">
        <v>381</v>
      </c>
      <c r="E122" t="s">
        <v>252</v>
      </c>
    </row>
    <row r="123" spans="1:5">
      <c r="A123" t="s">
        <v>34</v>
      </c>
      <c r="B123" t="s">
        <v>57</v>
      </c>
      <c r="C123" t="s">
        <v>107</v>
      </c>
      <c r="D123" t="s">
        <v>381</v>
      </c>
      <c r="E123" t="s">
        <v>253</v>
      </c>
    </row>
    <row r="124" spans="1:5">
      <c r="A124" t="s">
        <v>35</v>
      </c>
      <c r="B124" t="s">
        <v>57</v>
      </c>
      <c r="C124" t="s">
        <v>107</v>
      </c>
      <c r="D124" t="s">
        <v>381</v>
      </c>
      <c r="E124" t="s">
        <v>254</v>
      </c>
    </row>
    <row r="125" spans="1:5">
      <c r="A125" t="s">
        <v>36</v>
      </c>
      <c r="B125" t="s">
        <v>57</v>
      </c>
      <c r="C125" t="s">
        <v>107</v>
      </c>
      <c r="D125" t="s">
        <v>381</v>
      </c>
      <c r="E125" t="s">
        <v>255</v>
      </c>
    </row>
    <row r="126" spans="1:5">
      <c r="A126" t="s">
        <v>37</v>
      </c>
      <c r="B126" t="s">
        <v>57</v>
      </c>
      <c r="C126" t="s">
        <v>107</v>
      </c>
      <c r="D126" t="s">
        <v>381</v>
      </c>
      <c r="E126" t="s">
        <v>256</v>
      </c>
    </row>
    <row r="127" spans="1:5">
      <c r="A127" t="s">
        <v>38</v>
      </c>
      <c r="B127" t="s">
        <v>57</v>
      </c>
      <c r="C127" t="s">
        <v>107</v>
      </c>
      <c r="D127" t="s">
        <v>381</v>
      </c>
      <c r="E127" t="s">
        <v>257</v>
      </c>
    </row>
    <row r="128" spans="1:5">
      <c r="A128" t="s">
        <v>39</v>
      </c>
      <c r="B128" t="s">
        <v>57</v>
      </c>
      <c r="C128" t="s">
        <v>107</v>
      </c>
      <c r="D128" t="s">
        <v>381</v>
      </c>
      <c r="E128" t="s">
        <v>258</v>
      </c>
    </row>
    <row r="129" spans="1:5">
      <c r="A129" t="s">
        <v>40</v>
      </c>
      <c r="B129" t="s">
        <v>57</v>
      </c>
      <c r="C129" t="s">
        <v>107</v>
      </c>
      <c r="D129" t="s">
        <v>381</v>
      </c>
      <c r="E129" t="s">
        <v>259</v>
      </c>
    </row>
    <row r="130" spans="1:5">
      <c r="A130" t="s">
        <v>41</v>
      </c>
      <c r="B130" t="s">
        <v>57</v>
      </c>
      <c r="C130" t="s">
        <v>107</v>
      </c>
      <c r="D130" t="s">
        <v>381</v>
      </c>
      <c r="E130" t="s">
        <v>260</v>
      </c>
    </row>
    <row r="131" spans="1:5">
      <c r="A131" t="s">
        <v>42</v>
      </c>
      <c r="B131" t="s">
        <v>57</v>
      </c>
      <c r="C131" t="s">
        <v>107</v>
      </c>
      <c r="D131" t="s">
        <v>381</v>
      </c>
      <c r="E131" t="s">
        <v>261</v>
      </c>
    </row>
    <row r="132" spans="1:5">
      <c r="A132" t="s">
        <v>43</v>
      </c>
      <c r="B132" t="s">
        <v>57</v>
      </c>
      <c r="C132" t="s">
        <v>107</v>
      </c>
      <c r="D132" t="s">
        <v>381</v>
      </c>
      <c r="E132" t="s">
        <v>262</v>
      </c>
    </row>
    <row r="133" spans="1:5">
      <c r="A133" t="s">
        <v>44</v>
      </c>
      <c r="B133" t="s">
        <v>57</v>
      </c>
      <c r="C133" t="s">
        <v>107</v>
      </c>
      <c r="D133" t="s">
        <v>381</v>
      </c>
      <c r="E133" t="s">
        <v>263</v>
      </c>
    </row>
    <row r="134" spans="1:5">
      <c r="A134" t="s">
        <v>33</v>
      </c>
      <c r="B134" t="s">
        <v>57</v>
      </c>
      <c r="C134" t="s">
        <v>8</v>
      </c>
      <c r="D134" t="s">
        <v>382</v>
      </c>
      <c r="E134" t="s">
        <v>264</v>
      </c>
    </row>
    <row r="135" spans="1:5">
      <c r="A135" t="s">
        <v>34</v>
      </c>
      <c r="B135" t="s">
        <v>57</v>
      </c>
      <c r="C135" t="s">
        <v>8</v>
      </c>
      <c r="D135" t="s">
        <v>382</v>
      </c>
      <c r="E135" t="s">
        <v>265</v>
      </c>
    </row>
    <row r="136" spans="1:5">
      <c r="A136" t="s">
        <v>35</v>
      </c>
      <c r="B136" t="s">
        <v>57</v>
      </c>
      <c r="C136" t="s">
        <v>8</v>
      </c>
      <c r="D136" t="s">
        <v>382</v>
      </c>
      <c r="E136" t="s">
        <v>266</v>
      </c>
    </row>
    <row r="137" spans="1:5">
      <c r="A137" t="s">
        <v>36</v>
      </c>
      <c r="B137" t="s">
        <v>57</v>
      </c>
      <c r="C137" t="s">
        <v>8</v>
      </c>
      <c r="D137" t="s">
        <v>382</v>
      </c>
      <c r="E137" t="s">
        <v>267</v>
      </c>
    </row>
    <row r="138" spans="1:5">
      <c r="A138" t="s">
        <v>37</v>
      </c>
      <c r="B138" t="s">
        <v>57</v>
      </c>
      <c r="C138" t="s">
        <v>8</v>
      </c>
      <c r="D138" t="s">
        <v>382</v>
      </c>
      <c r="E138" t="s">
        <v>268</v>
      </c>
    </row>
    <row r="139" spans="1:5">
      <c r="A139" t="s">
        <v>38</v>
      </c>
      <c r="B139" t="s">
        <v>57</v>
      </c>
      <c r="C139" t="s">
        <v>8</v>
      </c>
      <c r="D139" t="s">
        <v>382</v>
      </c>
      <c r="E139" t="s">
        <v>269</v>
      </c>
    </row>
    <row r="140" spans="1:5">
      <c r="A140" t="s">
        <v>39</v>
      </c>
      <c r="B140" t="s">
        <v>57</v>
      </c>
      <c r="C140" t="s">
        <v>8</v>
      </c>
      <c r="D140" t="s">
        <v>382</v>
      </c>
      <c r="E140" t="s">
        <v>270</v>
      </c>
    </row>
    <row r="141" spans="1:5">
      <c r="A141" t="s">
        <v>40</v>
      </c>
      <c r="B141" t="s">
        <v>57</v>
      </c>
      <c r="C141" t="s">
        <v>8</v>
      </c>
      <c r="D141" t="s">
        <v>382</v>
      </c>
      <c r="E141" t="s">
        <v>271</v>
      </c>
    </row>
    <row r="142" spans="1:5">
      <c r="A142" t="s">
        <v>41</v>
      </c>
      <c r="B142" t="s">
        <v>57</v>
      </c>
      <c r="C142" t="s">
        <v>8</v>
      </c>
      <c r="D142" t="s">
        <v>382</v>
      </c>
      <c r="E142" t="s">
        <v>272</v>
      </c>
    </row>
    <row r="143" spans="1:5">
      <c r="A143" t="s">
        <v>42</v>
      </c>
      <c r="B143" t="s">
        <v>57</v>
      </c>
      <c r="C143" t="s">
        <v>8</v>
      </c>
      <c r="D143" t="s">
        <v>382</v>
      </c>
      <c r="E143" t="s">
        <v>273</v>
      </c>
    </row>
    <row r="144" spans="1:5">
      <c r="A144" t="s">
        <v>43</v>
      </c>
      <c r="B144" t="s">
        <v>57</v>
      </c>
      <c r="C144" t="s">
        <v>8</v>
      </c>
      <c r="D144" t="s">
        <v>382</v>
      </c>
      <c r="E144" t="s">
        <v>274</v>
      </c>
    </row>
    <row r="145" spans="1:5">
      <c r="A145" t="s">
        <v>44</v>
      </c>
      <c r="B145" t="s">
        <v>57</v>
      </c>
      <c r="C145" t="s">
        <v>8</v>
      </c>
      <c r="D145" t="s">
        <v>382</v>
      </c>
      <c r="E145" t="s">
        <v>275</v>
      </c>
    </row>
    <row r="146" spans="1:5">
      <c r="A146" t="s">
        <v>21</v>
      </c>
      <c r="B146" t="s">
        <v>57</v>
      </c>
      <c r="C146" t="s">
        <v>4</v>
      </c>
      <c r="D146" t="s">
        <v>377</v>
      </c>
      <c r="E146" t="s">
        <v>132</v>
      </c>
    </row>
    <row r="147" spans="1:5">
      <c r="A147" t="s">
        <v>22</v>
      </c>
      <c r="B147" t="s">
        <v>57</v>
      </c>
      <c r="C147" t="s">
        <v>4</v>
      </c>
      <c r="D147" t="s">
        <v>377</v>
      </c>
      <c r="E147" t="s">
        <v>133</v>
      </c>
    </row>
    <row r="148" spans="1:5">
      <c r="A148" t="s">
        <v>23</v>
      </c>
      <c r="B148" t="s">
        <v>57</v>
      </c>
      <c r="C148" t="s">
        <v>4</v>
      </c>
      <c r="D148" t="s">
        <v>377</v>
      </c>
      <c r="E148" t="s">
        <v>134</v>
      </c>
    </row>
    <row r="149" spans="1:5">
      <c r="A149" t="s">
        <v>24</v>
      </c>
      <c r="B149" t="s">
        <v>57</v>
      </c>
      <c r="C149" t="s">
        <v>4</v>
      </c>
      <c r="D149" t="s">
        <v>377</v>
      </c>
      <c r="E149" t="s">
        <v>135</v>
      </c>
    </row>
    <row r="150" spans="1:5">
      <c r="A150" t="s">
        <v>25</v>
      </c>
      <c r="B150" t="s">
        <v>57</v>
      </c>
      <c r="C150" t="s">
        <v>4</v>
      </c>
      <c r="D150" t="s">
        <v>377</v>
      </c>
      <c r="E150" t="s">
        <v>136</v>
      </c>
    </row>
    <row r="151" spans="1:5">
      <c r="A151" t="s">
        <v>26</v>
      </c>
      <c r="B151" t="s">
        <v>57</v>
      </c>
      <c r="C151" t="s">
        <v>4</v>
      </c>
      <c r="D151" t="s">
        <v>377</v>
      </c>
      <c r="E151" t="s">
        <v>137</v>
      </c>
    </row>
    <row r="152" spans="1:5">
      <c r="A152" t="s">
        <v>27</v>
      </c>
      <c r="B152" t="s">
        <v>57</v>
      </c>
      <c r="C152" t="s">
        <v>4</v>
      </c>
      <c r="D152" t="s">
        <v>377</v>
      </c>
      <c r="E152" t="s">
        <v>138</v>
      </c>
    </row>
    <row r="153" spans="1:5">
      <c r="A153" t="s">
        <v>28</v>
      </c>
      <c r="B153" t="s">
        <v>57</v>
      </c>
      <c r="C153" t="s">
        <v>4</v>
      </c>
      <c r="D153" t="s">
        <v>377</v>
      </c>
      <c r="E153" t="s">
        <v>139</v>
      </c>
    </row>
    <row r="154" spans="1:5">
      <c r="A154" t="s">
        <v>29</v>
      </c>
      <c r="B154" t="s">
        <v>57</v>
      </c>
      <c r="C154" t="s">
        <v>4</v>
      </c>
      <c r="D154" t="s">
        <v>377</v>
      </c>
      <c r="E154" t="s">
        <v>140</v>
      </c>
    </row>
    <row r="155" spans="1:5">
      <c r="A155" t="s">
        <v>30</v>
      </c>
      <c r="B155" t="s">
        <v>57</v>
      </c>
      <c r="C155" t="s">
        <v>4</v>
      </c>
      <c r="D155" t="s">
        <v>377</v>
      </c>
      <c r="E155" t="s">
        <v>141</v>
      </c>
    </row>
    <row r="156" spans="1:5">
      <c r="A156" t="s">
        <v>31</v>
      </c>
      <c r="B156" t="s">
        <v>57</v>
      </c>
      <c r="C156" t="s">
        <v>4</v>
      </c>
      <c r="D156" t="s">
        <v>377</v>
      </c>
      <c r="E156" t="s">
        <v>142</v>
      </c>
    </row>
    <row r="157" spans="1:5">
      <c r="A157" t="s">
        <v>32</v>
      </c>
      <c r="B157" t="s">
        <v>57</v>
      </c>
      <c r="C157" t="s">
        <v>4</v>
      </c>
      <c r="D157" t="s">
        <v>377</v>
      </c>
      <c r="E157" t="s">
        <v>143</v>
      </c>
    </row>
    <row r="158" spans="1:5">
      <c r="A158" t="s">
        <v>21</v>
      </c>
      <c r="B158" t="s">
        <v>57</v>
      </c>
      <c r="C158" t="s">
        <v>70</v>
      </c>
      <c r="D158" t="s">
        <v>378</v>
      </c>
      <c r="E158" t="s">
        <v>144</v>
      </c>
    </row>
    <row r="159" spans="1:5">
      <c r="A159" t="s">
        <v>22</v>
      </c>
      <c r="B159" t="s">
        <v>57</v>
      </c>
      <c r="C159" t="s">
        <v>70</v>
      </c>
      <c r="D159" t="s">
        <v>378</v>
      </c>
      <c r="E159" t="s">
        <v>145</v>
      </c>
    </row>
    <row r="160" spans="1:5">
      <c r="A160" t="s">
        <v>23</v>
      </c>
      <c r="B160" t="s">
        <v>57</v>
      </c>
      <c r="C160" t="s">
        <v>70</v>
      </c>
      <c r="D160" t="s">
        <v>378</v>
      </c>
      <c r="E160" t="s">
        <v>146</v>
      </c>
    </row>
    <row r="161" spans="1:5">
      <c r="A161" t="s">
        <v>24</v>
      </c>
      <c r="B161" t="s">
        <v>57</v>
      </c>
      <c r="C161" t="s">
        <v>70</v>
      </c>
      <c r="D161" t="s">
        <v>378</v>
      </c>
      <c r="E161" t="s">
        <v>147</v>
      </c>
    </row>
    <row r="162" spans="1:5">
      <c r="A162" t="s">
        <v>25</v>
      </c>
      <c r="B162" t="s">
        <v>57</v>
      </c>
      <c r="C162" t="s">
        <v>70</v>
      </c>
      <c r="D162" t="s">
        <v>378</v>
      </c>
      <c r="E162" t="s">
        <v>148</v>
      </c>
    </row>
    <row r="163" spans="1:5">
      <c r="A163" t="s">
        <v>26</v>
      </c>
      <c r="B163" t="s">
        <v>57</v>
      </c>
      <c r="C163" t="s">
        <v>70</v>
      </c>
      <c r="D163" t="s">
        <v>378</v>
      </c>
      <c r="E163" t="s">
        <v>149</v>
      </c>
    </row>
    <row r="164" spans="1:5">
      <c r="A164" t="s">
        <v>27</v>
      </c>
      <c r="B164" t="s">
        <v>57</v>
      </c>
      <c r="C164" t="s">
        <v>70</v>
      </c>
      <c r="D164" t="s">
        <v>378</v>
      </c>
      <c r="E164" t="s">
        <v>150</v>
      </c>
    </row>
    <row r="165" spans="1:5">
      <c r="A165" t="s">
        <v>28</v>
      </c>
      <c r="B165" t="s">
        <v>57</v>
      </c>
      <c r="C165" t="s">
        <v>70</v>
      </c>
      <c r="D165" t="s">
        <v>378</v>
      </c>
      <c r="E165" t="s">
        <v>151</v>
      </c>
    </row>
    <row r="166" spans="1:5">
      <c r="A166" t="s">
        <v>29</v>
      </c>
      <c r="B166" t="s">
        <v>57</v>
      </c>
      <c r="C166" t="s">
        <v>70</v>
      </c>
      <c r="D166" t="s">
        <v>378</v>
      </c>
      <c r="E166" t="s">
        <v>152</v>
      </c>
    </row>
    <row r="167" spans="1:5">
      <c r="A167" t="s">
        <v>30</v>
      </c>
      <c r="B167" t="s">
        <v>57</v>
      </c>
      <c r="C167" t="s">
        <v>70</v>
      </c>
      <c r="D167" t="s">
        <v>378</v>
      </c>
      <c r="E167" t="s">
        <v>153</v>
      </c>
    </row>
    <row r="168" spans="1:5">
      <c r="A168" t="s">
        <v>31</v>
      </c>
      <c r="B168" t="s">
        <v>57</v>
      </c>
      <c r="C168" t="s">
        <v>70</v>
      </c>
      <c r="D168" t="s">
        <v>378</v>
      </c>
      <c r="E168" t="s">
        <v>154</v>
      </c>
    </row>
    <row r="169" spans="1:5">
      <c r="A169" t="s">
        <v>32</v>
      </c>
      <c r="B169" t="s">
        <v>57</v>
      </c>
      <c r="C169" t="s">
        <v>70</v>
      </c>
      <c r="D169" t="s">
        <v>378</v>
      </c>
      <c r="E169" t="s">
        <v>155</v>
      </c>
    </row>
    <row r="170" spans="1:5">
      <c r="A170" t="s">
        <v>21</v>
      </c>
      <c r="B170" t="s">
        <v>57</v>
      </c>
      <c r="C170" t="s">
        <v>6</v>
      </c>
      <c r="D170" t="s">
        <v>383</v>
      </c>
      <c r="E170" t="s">
        <v>156</v>
      </c>
    </row>
    <row r="171" spans="1:5">
      <c r="A171" t="s">
        <v>22</v>
      </c>
      <c r="B171" t="s">
        <v>57</v>
      </c>
      <c r="C171" t="s">
        <v>6</v>
      </c>
      <c r="D171" t="s">
        <v>383</v>
      </c>
      <c r="E171" t="s">
        <v>157</v>
      </c>
    </row>
    <row r="172" spans="1:5">
      <c r="A172" t="s">
        <v>23</v>
      </c>
      <c r="B172" t="s">
        <v>57</v>
      </c>
      <c r="C172" t="s">
        <v>6</v>
      </c>
      <c r="D172" t="s">
        <v>383</v>
      </c>
      <c r="E172" t="s">
        <v>158</v>
      </c>
    </row>
    <row r="173" spans="1:5">
      <c r="A173" t="s">
        <v>24</v>
      </c>
      <c r="B173" t="s">
        <v>57</v>
      </c>
      <c r="C173" t="s">
        <v>6</v>
      </c>
      <c r="D173" t="s">
        <v>383</v>
      </c>
      <c r="E173" t="s">
        <v>159</v>
      </c>
    </row>
    <row r="174" spans="1:5">
      <c r="A174" t="s">
        <v>25</v>
      </c>
      <c r="B174" t="s">
        <v>57</v>
      </c>
      <c r="C174" t="s">
        <v>6</v>
      </c>
      <c r="D174" t="s">
        <v>383</v>
      </c>
      <c r="E174" t="s">
        <v>160</v>
      </c>
    </row>
    <row r="175" spans="1:5">
      <c r="A175" t="s">
        <v>26</v>
      </c>
      <c r="B175" t="s">
        <v>57</v>
      </c>
      <c r="C175" t="s">
        <v>6</v>
      </c>
      <c r="D175" t="s">
        <v>383</v>
      </c>
      <c r="E175" t="s">
        <v>161</v>
      </c>
    </row>
    <row r="176" spans="1:5">
      <c r="A176" t="s">
        <v>27</v>
      </c>
      <c r="B176" t="s">
        <v>57</v>
      </c>
      <c r="C176" t="s">
        <v>6</v>
      </c>
      <c r="D176" t="s">
        <v>383</v>
      </c>
      <c r="E176" t="s">
        <v>162</v>
      </c>
    </row>
    <row r="177" spans="1:5">
      <c r="A177" t="s">
        <v>28</v>
      </c>
      <c r="B177" t="s">
        <v>57</v>
      </c>
      <c r="C177" t="s">
        <v>6</v>
      </c>
      <c r="D177" t="s">
        <v>383</v>
      </c>
      <c r="E177" t="s">
        <v>163</v>
      </c>
    </row>
    <row r="178" spans="1:5">
      <c r="A178" t="s">
        <v>29</v>
      </c>
      <c r="B178" t="s">
        <v>57</v>
      </c>
      <c r="C178" t="s">
        <v>6</v>
      </c>
      <c r="D178" t="s">
        <v>383</v>
      </c>
      <c r="E178" t="s">
        <v>164</v>
      </c>
    </row>
    <row r="179" spans="1:5">
      <c r="A179" t="s">
        <v>30</v>
      </c>
      <c r="B179" t="s">
        <v>57</v>
      </c>
      <c r="C179" t="s">
        <v>6</v>
      </c>
      <c r="D179" t="s">
        <v>383</v>
      </c>
      <c r="E179" t="s">
        <v>165</v>
      </c>
    </row>
    <row r="180" spans="1:5">
      <c r="A180" t="s">
        <v>31</v>
      </c>
      <c r="B180" t="s">
        <v>57</v>
      </c>
      <c r="C180" t="s">
        <v>6</v>
      </c>
      <c r="D180" t="s">
        <v>383</v>
      </c>
      <c r="E180" t="s">
        <v>166</v>
      </c>
    </row>
    <row r="181" spans="1:5">
      <c r="A181" t="s">
        <v>32</v>
      </c>
      <c r="B181" t="s">
        <v>57</v>
      </c>
      <c r="C181" t="s">
        <v>6</v>
      </c>
      <c r="D181" t="s">
        <v>383</v>
      </c>
      <c r="E181" t="s">
        <v>167</v>
      </c>
    </row>
    <row r="182" spans="1:5">
      <c r="A182" t="s">
        <v>21</v>
      </c>
      <c r="B182" t="s">
        <v>57</v>
      </c>
      <c r="C182" t="s">
        <v>7</v>
      </c>
      <c r="D182" t="s">
        <v>384</v>
      </c>
      <c r="E182" t="s">
        <v>168</v>
      </c>
    </row>
    <row r="183" spans="1:5">
      <c r="A183" t="s">
        <v>22</v>
      </c>
      <c r="B183" t="s">
        <v>57</v>
      </c>
      <c r="C183" t="s">
        <v>7</v>
      </c>
      <c r="D183" t="s">
        <v>384</v>
      </c>
      <c r="E183" t="s">
        <v>169</v>
      </c>
    </row>
    <row r="184" spans="1:5">
      <c r="A184" t="s">
        <v>23</v>
      </c>
      <c r="B184" t="s">
        <v>57</v>
      </c>
      <c r="C184" t="s">
        <v>7</v>
      </c>
      <c r="D184" t="s">
        <v>384</v>
      </c>
      <c r="E184" t="s">
        <v>170</v>
      </c>
    </row>
    <row r="185" spans="1:5">
      <c r="A185" t="s">
        <v>24</v>
      </c>
      <c r="B185" t="s">
        <v>57</v>
      </c>
      <c r="C185" t="s">
        <v>7</v>
      </c>
      <c r="D185" t="s">
        <v>384</v>
      </c>
      <c r="E185" t="s">
        <v>171</v>
      </c>
    </row>
    <row r="186" spans="1:5">
      <c r="A186" t="s">
        <v>25</v>
      </c>
      <c r="B186" t="s">
        <v>57</v>
      </c>
      <c r="C186" t="s">
        <v>7</v>
      </c>
      <c r="D186" t="s">
        <v>384</v>
      </c>
      <c r="E186" t="s">
        <v>172</v>
      </c>
    </row>
    <row r="187" spans="1:5">
      <c r="A187" t="s">
        <v>26</v>
      </c>
      <c r="B187" t="s">
        <v>57</v>
      </c>
      <c r="C187" t="s">
        <v>7</v>
      </c>
      <c r="D187" t="s">
        <v>384</v>
      </c>
      <c r="E187" t="s">
        <v>173</v>
      </c>
    </row>
    <row r="188" spans="1:5">
      <c r="A188" t="s">
        <v>27</v>
      </c>
      <c r="B188" t="s">
        <v>57</v>
      </c>
      <c r="C188" t="s">
        <v>7</v>
      </c>
      <c r="D188" t="s">
        <v>384</v>
      </c>
      <c r="E188" t="s">
        <v>174</v>
      </c>
    </row>
    <row r="189" spans="1:5">
      <c r="A189" t="s">
        <v>28</v>
      </c>
      <c r="B189" t="s">
        <v>57</v>
      </c>
      <c r="C189" t="s">
        <v>7</v>
      </c>
      <c r="D189" t="s">
        <v>384</v>
      </c>
      <c r="E189" t="s">
        <v>175</v>
      </c>
    </row>
    <row r="190" spans="1:5">
      <c r="A190" t="s">
        <v>29</v>
      </c>
      <c r="B190" t="s">
        <v>57</v>
      </c>
      <c r="C190" t="s">
        <v>7</v>
      </c>
      <c r="D190" t="s">
        <v>384</v>
      </c>
      <c r="E190" t="s">
        <v>176</v>
      </c>
    </row>
    <row r="191" spans="1:5">
      <c r="A191" t="s">
        <v>30</v>
      </c>
      <c r="B191" t="s">
        <v>57</v>
      </c>
      <c r="C191" t="s">
        <v>7</v>
      </c>
      <c r="D191" t="s">
        <v>384</v>
      </c>
      <c r="E191" t="s">
        <v>177</v>
      </c>
    </row>
    <row r="192" spans="1:5">
      <c r="A192" t="s">
        <v>31</v>
      </c>
      <c r="B192" t="s">
        <v>57</v>
      </c>
      <c r="C192" t="s">
        <v>7</v>
      </c>
      <c r="D192" t="s">
        <v>384</v>
      </c>
      <c r="E192" t="s">
        <v>178</v>
      </c>
    </row>
    <row r="193" spans="1:5">
      <c r="A193" t="s">
        <v>32</v>
      </c>
      <c r="B193" t="s">
        <v>57</v>
      </c>
      <c r="C193" t="s">
        <v>7</v>
      </c>
      <c r="D193" t="s">
        <v>384</v>
      </c>
      <c r="E193" t="s">
        <v>179</v>
      </c>
    </row>
    <row r="194" spans="1:5">
      <c r="A194" t="s">
        <v>21</v>
      </c>
      <c r="B194" t="s">
        <v>57</v>
      </c>
      <c r="C194" t="s">
        <v>107</v>
      </c>
      <c r="D194" t="s">
        <v>385</v>
      </c>
      <c r="E194" t="s">
        <v>180</v>
      </c>
    </row>
    <row r="195" spans="1:5">
      <c r="A195" t="s">
        <v>22</v>
      </c>
      <c r="B195" t="s">
        <v>57</v>
      </c>
      <c r="C195" t="s">
        <v>107</v>
      </c>
      <c r="D195" t="s">
        <v>385</v>
      </c>
      <c r="E195" t="s">
        <v>181</v>
      </c>
    </row>
    <row r="196" spans="1:5">
      <c r="A196" t="s">
        <v>23</v>
      </c>
      <c r="B196" t="s">
        <v>57</v>
      </c>
      <c r="C196" t="s">
        <v>107</v>
      </c>
      <c r="D196" t="s">
        <v>385</v>
      </c>
      <c r="E196" t="s">
        <v>182</v>
      </c>
    </row>
    <row r="197" spans="1:5">
      <c r="A197" t="s">
        <v>24</v>
      </c>
      <c r="B197" t="s">
        <v>57</v>
      </c>
      <c r="C197" t="s">
        <v>107</v>
      </c>
      <c r="D197" t="s">
        <v>385</v>
      </c>
      <c r="E197" t="s">
        <v>183</v>
      </c>
    </row>
    <row r="198" spans="1:5">
      <c r="A198" t="s">
        <v>25</v>
      </c>
      <c r="B198" t="s">
        <v>57</v>
      </c>
      <c r="C198" t="s">
        <v>107</v>
      </c>
      <c r="D198" t="s">
        <v>385</v>
      </c>
      <c r="E198" t="s">
        <v>184</v>
      </c>
    </row>
    <row r="199" spans="1:5">
      <c r="A199" t="s">
        <v>26</v>
      </c>
      <c r="B199" t="s">
        <v>57</v>
      </c>
      <c r="C199" t="s">
        <v>107</v>
      </c>
      <c r="D199" t="s">
        <v>385</v>
      </c>
      <c r="E199" t="s">
        <v>185</v>
      </c>
    </row>
    <row r="200" spans="1:5">
      <c r="A200" t="s">
        <v>27</v>
      </c>
      <c r="B200" t="s">
        <v>57</v>
      </c>
      <c r="C200" t="s">
        <v>107</v>
      </c>
      <c r="D200" t="s">
        <v>385</v>
      </c>
      <c r="E200" t="s">
        <v>186</v>
      </c>
    </row>
    <row r="201" spans="1:5">
      <c r="A201" t="s">
        <v>28</v>
      </c>
      <c r="B201" t="s">
        <v>57</v>
      </c>
      <c r="C201" t="s">
        <v>107</v>
      </c>
      <c r="D201" t="s">
        <v>385</v>
      </c>
      <c r="E201" t="s">
        <v>187</v>
      </c>
    </row>
    <row r="202" spans="1:5">
      <c r="A202" t="s">
        <v>29</v>
      </c>
      <c r="B202" t="s">
        <v>57</v>
      </c>
      <c r="C202" t="s">
        <v>107</v>
      </c>
      <c r="D202" t="s">
        <v>385</v>
      </c>
      <c r="E202" t="s">
        <v>188</v>
      </c>
    </row>
    <row r="203" spans="1:5">
      <c r="A203" t="s">
        <v>30</v>
      </c>
      <c r="B203" t="s">
        <v>57</v>
      </c>
      <c r="C203" t="s">
        <v>107</v>
      </c>
      <c r="D203" t="s">
        <v>385</v>
      </c>
      <c r="E203" t="s">
        <v>189</v>
      </c>
    </row>
    <row r="204" spans="1:5">
      <c r="A204" t="s">
        <v>31</v>
      </c>
      <c r="B204" t="s">
        <v>57</v>
      </c>
      <c r="C204" t="s">
        <v>107</v>
      </c>
      <c r="D204" t="s">
        <v>385</v>
      </c>
      <c r="E204" t="s">
        <v>190</v>
      </c>
    </row>
    <row r="205" spans="1:5">
      <c r="A205" t="s">
        <v>32</v>
      </c>
      <c r="B205" t="s">
        <v>57</v>
      </c>
      <c r="C205" t="s">
        <v>107</v>
      </c>
      <c r="D205" t="s">
        <v>385</v>
      </c>
      <c r="E205" t="s">
        <v>191</v>
      </c>
    </row>
    <row r="206" spans="1:5">
      <c r="A206" t="s">
        <v>21</v>
      </c>
      <c r="B206" t="s">
        <v>57</v>
      </c>
      <c r="C206" t="s">
        <v>8</v>
      </c>
      <c r="D206" t="s">
        <v>386</v>
      </c>
      <c r="E206" t="s">
        <v>192</v>
      </c>
    </row>
    <row r="207" spans="1:5">
      <c r="A207" t="s">
        <v>22</v>
      </c>
      <c r="B207" t="s">
        <v>57</v>
      </c>
      <c r="C207" t="s">
        <v>8</v>
      </c>
      <c r="D207" t="s">
        <v>386</v>
      </c>
      <c r="E207" t="s">
        <v>193</v>
      </c>
    </row>
    <row r="208" spans="1:5">
      <c r="A208" t="s">
        <v>23</v>
      </c>
      <c r="B208" t="s">
        <v>57</v>
      </c>
      <c r="C208" t="s">
        <v>8</v>
      </c>
      <c r="D208" t="s">
        <v>386</v>
      </c>
      <c r="E208" t="s">
        <v>194</v>
      </c>
    </row>
    <row r="209" spans="1:12">
      <c r="A209" t="s">
        <v>24</v>
      </c>
      <c r="B209" t="s">
        <v>57</v>
      </c>
      <c r="C209" t="s">
        <v>8</v>
      </c>
      <c r="D209" t="s">
        <v>386</v>
      </c>
      <c r="E209" t="s">
        <v>195</v>
      </c>
    </row>
    <row r="210" spans="1:12">
      <c r="A210" t="s">
        <v>25</v>
      </c>
      <c r="B210" t="s">
        <v>57</v>
      </c>
      <c r="C210" t="s">
        <v>8</v>
      </c>
      <c r="D210" t="s">
        <v>386</v>
      </c>
      <c r="E210" t="s">
        <v>196</v>
      </c>
    </row>
    <row r="211" spans="1:12">
      <c r="A211" t="s">
        <v>26</v>
      </c>
      <c r="B211" t="s">
        <v>57</v>
      </c>
      <c r="C211" t="s">
        <v>8</v>
      </c>
      <c r="D211" t="s">
        <v>386</v>
      </c>
      <c r="E211" t="s">
        <v>197</v>
      </c>
    </row>
    <row r="212" spans="1:12">
      <c r="A212" t="s">
        <v>27</v>
      </c>
      <c r="B212" t="s">
        <v>57</v>
      </c>
      <c r="C212" t="s">
        <v>8</v>
      </c>
      <c r="D212" t="s">
        <v>386</v>
      </c>
      <c r="E212" t="s">
        <v>198</v>
      </c>
    </row>
    <row r="213" spans="1:12">
      <c r="A213" t="s">
        <v>28</v>
      </c>
      <c r="B213" t="s">
        <v>57</v>
      </c>
      <c r="C213" t="s">
        <v>8</v>
      </c>
      <c r="D213" t="s">
        <v>386</v>
      </c>
      <c r="E213" t="s">
        <v>199</v>
      </c>
    </row>
    <row r="214" spans="1:12">
      <c r="A214" t="s">
        <v>29</v>
      </c>
      <c r="B214" t="s">
        <v>57</v>
      </c>
      <c r="C214" t="s">
        <v>8</v>
      </c>
      <c r="D214" t="s">
        <v>386</v>
      </c>
      <c r="E214" t="s">
        <v>200</v>
      </c>
    </row>
    <row r="215" spans="1:12">
      <c r="A215" t="s">
        <v>30</v>
      </c>
      <c r="B215" t="s">
        <v>57</v>
      </c>
      <c r="C215" t="s">
        <v>8</v>
      </c>
      <c r="D215" t="s">
        <v>386</v>
      </c>
      <c r="E215" t="s">
        <v>201</v>
      </c>
    </row>
    <row r="216" spans="1:12">
      <c r="A216" t="s">
        <v>31</v>
      </c>
      <c r="B216" t="s">
        <v>57</v>
      </c>
      <c r="C216" t="s">
        <v>8</v>
      </c>
      <c r="D216" t="s">
        <v>386</v>
      </c>
      <c r="E216" t="s">
        <v>202</v>
      </c>
    </row>
    <row r="217" spans="1:12">
      <c r="A217" t="s">
        <v>32</v>
      </c>
      <c r="B217" t="s">
        <v>57</v>
      </c>
      <c r="C217" t="s">
        <v>8</v>
      </c>
      <c r="D217" t="s">
        <v>386</v>
      </c>
      <c r="E217" t="s">
        <v>203</v>
      </c>
    </row>
    <row r="218" spans="1:12">
      <c r="A218" t="s">
        <v>9</v>
      </c>
      <c r="B218" t="s">
        <v>57</v>
      </c>
      <c r="C218" t="s">
        <v>4</v>
      </c>
      <c r="D218" t="s">
        <v>377</v>
      </c>
      <c r="E218" t="s">
        <v>58</v>
      </c>
      <c r="L218" s="23"/>
    </row>
    <row r="219" spans="1:12">
      <c r="A219" t="s">
        <v>10</v>
      </c>
      <c r="B219" t="s">
        <v>57</v>
      </c>
      <c r="C219" t="s">
        <v>4</v>
      </c>
      <c r="D219" t="s">
        <v>377</v>
      </c>
      <c r="E219" t="s">
        <v>59</v>
      </c>
      <c r="L219" s="23"/>
    </row>
    <row r="220" spans="1:12">
      <c r="A220" t="s">
        <v>11</v>
      </c>
      <c r="B220" t="s">
        <v>57</v>
      </c>
      <c r="C220" t="s">
        <v>4</v>
      </c>
      <c r="D220" t="s">
        <v>377</v>
      </c>
      <c r="E220" t="s">
        <v>60</v>
      </c>
      <c r="L220" s="23"/>
    </row>
    <row r="221" spans="1:12">
      <c r="A221" t="s">
        <v>12</v>
      </c>
      <c r="B221" t="s">
        <v>57</v>
      </c>
      <c r="C221" t="s">
        <v>4</v>
      </c>
      <c r="D221" t="s">
        <v>377</v>
      </c>
      <c r="E221" t="s">
        <v>61</v>
      </c>
      <c r="L221" s="23"/>
    </row>
    <row r="222" spans="1:12">
      <c r="A222" t="s">
        <v>13</v>
      </c>
      <c r="B222" t="s">
        <v>57</v>
      </c>
      <c r="C222" t="s">
        <v>4</v>
      </c>
      <c r="D222" t="s">
        <v>377</v>
      </c>
      <c r="E222" t="s">
        <v>62</v>
      </c>
      <c r="L222" s="23"/>
    </row>
    <row r="223" spans="1:12">
      <c r="A223" t="s">
        <v>14</v>
      </c>
      <c r="B223" t="s">
        <v>57</v>
      </c>
      <c r="C223" t="s">
        <v>4</v>
      </c>
      <c r="D223" t="s">
        <v>377</v>
      </c>
      <c r="E223" t="s">
        <v>63</v>
      </c>
      <c r="L223" s="23"/>
    </row>
    <row r="224" spans="1:12">
      <c r="A224" t="s">
        <v>15</v>
      </c>
      <c r="B224" t="s">
        <v>57</v>
      </c>
      <c r="C224" t="s">
        <v>4</v>
      </c>
      <c r="D224" t="s">
        <v>377</v>
      </c>
      <c r="E224" t="s">
        <v>64</v>
      </c>
      <c r="L224" s="23"/>
    </row>
    <row r="225" spans="1:12">
      <c r="A225" t="s">
        <v>16</v>
      </c>
      <c r="B225" t="s">
        <v>57</v>
      </c>
      <c r="C225" t="s">
        <v>4</v>
      </c>
      <c r="D225" t="s">
        <v>377</v>
      </c>
      <c r="E225" t="s">
        <v>65</v>
      </c>
      <c r="L225" s="23"/>
    </row>
    <row r="226" spans="1:12">
      <c r="A226" t="s">
        <v>17</v>
      </c>
      <c r="B226" t="s">
        <v>57</v>
      </c>
      <c r="C226" t="s">
        <v>4</v>
      </c>
      <c r="D226" t="s">
        <v>377</v>
      </c>
      <c r="E226" t="s">
        <v>66</v>
      </c>
      <c r="L226" s="23"/>
    </row>
    <row r="227" spans="1:12">
      <c r="A227" t="s">
        <v>18</v>
      </c>
      <c r="B227" t="s">
        <v>57</v>
      </c>
      <c r="C227" t="s">
        <v>4</v>
      </c>
      <c r="D227" t="s">
        <v>377</v>
      </c>
      <c r="E227" t="s">
        <v>67</v>
      </c>
      <c r="L227" s="23"/>
    </row>
    <row r="228" spans="1:12">
      <c r="A228" t="s">
        <v>19</v>
      </c>
      <c r="B228" t="s">
        <v>57</v>
      </c>
      <c r="C228" t="s">
        <v>4</v>
      </c>
      <c r="D228" t="s">
        <v>377</v>
      </c>
      <c r="E228" t="s">
        <v>68</v>
      </c>
    </row>
    <row r="229" spans="1:12">
      <c r="A229" t="s">
        <v>20</v>
      </c>
      <c r="B229" t="s">
        <v>57</v>
      </c>
      <c r="C229" t="s">
        <v>4</v>
      </c>
      <c r="D229" t="s">
        <v>377</v>
      </c>
      <c r="E229" t="s">
        <v>69</v>
      </c>
    </row>
    <row r="230" spans="1:12">
      <c r="A230" t="s">
        <v>9</v>
      </c>
      <c r="B230" t="s">
        <v>57</v>
      </c>
      <c r="C230" t="s">
        <v>70</v>
      </c>
      <c r="D230" t="s">
        <v>378</v>
      </c>
      <c r="E230" t="s">
        <v>71</v>
      </c>
    </row>
    <row r="231" spans="1:12">
      <c r="A231" t="s">
        <v>10</v>
      </c>
      <c r="B231" t="s">
        <v>57</v>
      </c>
      <c r="C231" t="s">
        <v>70</v>
      </c>
      <c r="D231" t="s">
        <v>378</v>
      </c>
      <c r="E231" t="s">
        <v>72</v>
      </c>
    </row>
    <row r="232" spans="1:12">
      <c r="A232" t="s">
        <v>11</v>
      </c>
      <c r="B232" t="s">
        <v>57</v>
      </c>
      <c r="C232" t="s">
        <v>70</v>
      </c>
      <c r="D232" t="s">
        <v>378</v>
      </c>
      <c r="E232" t="s">
        <v>73</v>
      </c>
    </row>
    <row r="233" spans="1:12">
      <c r="A233" t="s">
        <v>12</v>
      </c>
      <c r="B233" t="s">
        <v>57</v>
      </c>
      <c r="C233" t="s">
        <v>70</v>
      </c>
      <c r="D233" t="s">
        <v>378</v>
      </c>
      <c r="E233" t="s">
        <v>74</v>
      </c>
    </row>
    <row r="234" spans="1:12">
      <c r="A234" t="s">
        <v>13</v>
      </c>
      <c r="B234" t="s">
        <v>57</v>
      </c>
      <c r="C234" t="s">
        <v>70</v>
      </c>
      <c r="D234" t="s">
        <v>378</v>
      </c>
      <c r="E234" t="s">
        <v>75</v>
      </c>
    </row>
    <row r="235" spans="1:12">
      <c r="A235" t="s">
        <v>14</v>
      </c>
      <c r="B235" t="s">
        <v>57</v>
      </c>
      <c r="C235" t="s">
        <v>70</v>
      </c>
      <c r="D235" t="s">
        <v>378</v>
      </c>
      <c r="E235" t="s">
        <v>76</v>
      </c>
    </row>
    <row r="236" spans="1:12">
      <c r="A236" t="s">
        <v>15</v>
      </c>
      <c r="B236" t="s">
        <v>57</v>
      </c>
      <c r="C236" t="s">
        <v>70</v>
      </c>
      <c r="D236" t="s">
        <v>378</v>
      </c>
      <c r="E236" t="s">
        <v>77</v>
      </c>
    </row>
    <row r="237" spans="1:12">
      <c r="A237" t="s">
        <v>16</v>
      </c>
      <c r="B237" t="s">
        <v>57</v>
      </c>
      <c r="C237" t="s">
        <v>70</v>
      </c>
      <c r="D237" t="s">
        <v>378</v>
      </c>
      <c r="E237" t="s">
        <v>78</v>
      </c>
    </row>
    <row r="238" spans="1:12">
      <c r="A238" t="s">
        <v>17</v>
      </c>
      <c r="B238" t="s">
        <v>57</v>
      </c>
      <c r="C238" t="s">
        <v>70</v>
      </c>
      <c r="D238" t="s">
        <v>378</v>
      </c>
      <c r="E238" t="s">
        <v>79</v>
      </c>
    </row>
    <row r="239" spans="1:12">
      <c r="A239" t="s">
        <v>18</v>
      </c>
      <c r="B239" t="s">
        <v>57</v>
      </c>
      <c r="C239" t="s">
        <v>70</v>
      </c>
      <c r="D239" t="s">
        <v>378</v>
      </c>
      <c r="E239" t="s">
        <v>80</v>
      </c>
    </row>
    <row r="240" spans="1:12">
      <c r="A240" t="s">
        <v>19</v>
      </c>
      <c r="B240" t="s">
        <v>57</v>
      </c>
      <c r="C240" t="s">
        <v>70</v>
      </c>
      <c r="D240" t="s">
        <v>378</v>
      </c>
      <c r="E240" t="s">
        <v>81</v>
      </c>
    </row>
    <row r="241" spans="1:5">
      <c r="A241" t="s">
        <v>20</v>
      </c>
      <c r="B241" t="s">
        <v>57</v>
      </c>
      <c r="C241" t="s">
        <v>70</v>
      </c>
      <c r="D241" t="s">
        <v>378</v>
      </c>
      <c r="E241" t="s">
        <v>82</v>
      </c>
    </row>
    <row r="242" spans="1:5">
      <c r="A242" t="s">
        <v>9</v>
      </c>
      <c r="B242" t="s">
        <v>57</v>
      </c>
      <c r="C242" t="s">
        <v>6</v>
      </c>
      <c r="D242" t="s">
        <v>379</v>
      </c>
      <c r="E242" t="s">
        <v>83</v>
      </c>
    </row>
    <row r="243" spans="1:5">
      <c r="A243" t="s">
        <v>10</v>
      </c>
      <c r="B243" t="s">
        <v>57</v>
      </c>
      <c r="C243" t="s">
        <v>6</v>
      </c>
      <c r="D243" t="s">
        <v>379</v>
      </c>
      <c r="E243" t="s">
        <v>84</v>
      </c>
    </row>
    <row r="244" spans="1:5">
      <c r="A244" t="s">
        <v>11</v>
      </c>
      <c r="B244" t="s">
        <v>57</v>
      </c>
      <c r="C244" t="s">
        <v>6</v>
      </c>
      <c r="D244" t="s">
        <v>379</v>
      </c>
      <c r="E244" t="s">
        <v>85</v>
      </c>
    </row>
    <row r="245" spans="1:5">
      <c r="A245" t="s">
        <v>12</v>
      </c>
      <c r="B245" t="s">
        <v>57</v>
      </c>
      <c r="C245" t="s">
        <v>6</v>
      </c>
      <c r="D245" t="s">
        <v>379</v>
      </c>
      <c r="E245" t="s">
        <v>86</v>
      </c>
    </row>
    <row r="246" spans="1:5">
      <c r="A246" t="s">
        <v>13</v>
      </c>
      <c r="B246" t="s">
        <v>57</v>
      </c>
      <c r="C246" t="s">
        <v>6</v>
      </c>
      <c r="D246" t="s">
        <v>379</v>
      </c>
      <c r="E246" t="s">
        <v>87</v>
      </c>
    </row>
    <row r="247" spans="1:5">
      <c r="A247" t="s">
        <v>14</v>
      </c>
      <c r="B247" t="s">
        <v>57</v>
      </c>
      <c r="C247" t="s">
        <v>6</v>
      </c>
      <c r="D247" t="s">
        <v>379</v>
      </c>
      <c r="E247" t="s">
        <v>88</v>
      </c>
    </row>
    <row r="248" spans="1:5">
      <c r="A248" t="s">
        <v>15</v>
      </c>
      <c r="B248" t="s">
        <v>57</v>
      </c>
      <c r="C248" t="s">
        <v>6</v>
      </c>
      <c r="D248" t="s">
        <v>379</v>
      </c>
      <c r="E248" t="s">
        <v>89</v>
      </c>
    </row>
    <row r="249" spans="1:5">
      <c r="A249" t="s">
        <v>16</v>
      </c>
      <c r="B249" t="s">
        <v>57</v>
      </c>
      <c r="C249" t="s">
        <v>6</v>
      </c>
      <c r="D249" t="s">
        <v>379</v>
      </c>
      <c r="E249" t="s">
        <v>90</v>
      </c>
    </row>
    <row r="250" spans="1:5">
      <c r="A250" t="s">
        <v>17</v>
      </c>
      <c r="B250" t="s">
        <v>57</v>
      </c>
      <c r="C250" t="s">
        <v>6</v>
      </c>
      <c r="D250" t="s">
        <v>379</v>
      </c>
      <c r="E250" t="s">
        <v>91</v>
      </c>
    </row>
    <row r="251" spans="1:5">
      <c r="A251" t="s">
        <v>18</v>
      </c>
      <c r="B251" t="s">
        <v>57</v>
      </c>
      <c r="C251" t="s">
        <v>6</v>
      </c>
      <c r="D251" t="s">
        <v>379</v>
      </c>
      <c r="E251" t="s">
        <v>92</v>
      </c>
    </row>
    <row r="252" spans="1:5">
      <c r="A252" t="s">
        <v>19</v>
      </c>
      <c r="B252" t="s">
        <v>57</v>
      </c>
      <c r="C252" t="s">
        <v>6</v>
      </c>
      <c r="D252" t="s">
        <v>379</v>
      </c>
      <c r="E252" t="s">
        <v>93</v>
      </c>
    </row>
    <row r="253" spans="1:5">
      <c r="A253" t="s">
        <v>20</v>
      </c>
      <c r="B253" t="s">
        <v>57</v>
      </c>
      <c r="C253" t="s">
        <v>6</v>
      </c>
      <c r="D253" t="s">
        <v>379</v>
      </c>
      <c r="E253" t="s">
        <v>94</v>
      </c>
    </row>
    <row r="254" spans="1:5">
      <c r="A254" t="s">
        <v>9</v>
      </c>
      <c r="B254" t="s">
        <v>57</v>
      </c>
      <c r="C254" t="s">
        <v>7</v>
      </c>
      <c r="D254" t="s">
        <v>384</v>
      </c>
      <c r="E254" t="s">
        <v>95</v>
      </c>
    </row>
    <row r="255" spans="1:5">
      <c r="A255" t="s">
        <v>10</v>
      </c>
      <c r="B255" t="s">
        <v>57</v>
      </c>
      <c r="C255" t="s">
        <v>7</v>
      </c>
      <c r="D255" t="s">
        <v>384</v>
      </c>
      <c r="E255" t="s">
        <v>96</v>
      </c>
    </row>
    <row r="256" spans="1:5">
      <c r="A256" t="s">
        <v>11</v>
      </c>
      <c r="B256" t="s">
        <v>57</v>
      </c>
      <c r="C256" t="s">
        <v>7</v>
      </c>
      <c r="D256" t="s">
        <v>384</v>
      </c>
      <c r="E256" t="s">
        <v>97</v>
      </c>
    </row>
    <row r="257" spans="1:5">
      <c r="A257" t="s">
        <v>12</v>
      </c>
      <c r="B257" t="s">
        <v>57</v>
      </c>
      <c r="C257" t="s">
        <v>7</v>
      </c>
      <c r="D257" t="s">
        <v>384</v>
      </c>
      <c r="E257" t="s">
        <v>98</v>
      </c>
    </row>
    <row r="258" spans="1:5">
      <c r="A258" t="s">
        <v>13</v>
      </c>
      <c r="B258" t="s">
        <v>57</v>
      </c>
      <c r="C258" t="s">
        <v>7</v>
      </c>
      <c r="D258" t="s">
        <v>384</v>
      </c>
      <c r="E258" t="s">
        <v>99</v>
      </c>
    </row>
    <row r="259" spans="1:5">
      <c r="A259" t="s">
        <v>14</v>
      </c>
      <c r="B259" t="s">
        <v>57</v>
      </c>
      <c r="C259" t="s">
        <v>7</v>
      </c>
      <c r="D259" t="s">
        <v>384</v>
      </c>
      <c r="E259" t="s">
        <v>100</v>
      </c>
    </row>
    <row r="260" spans="1:5">
      <c r="A260" t="s">
        <v>15</v>
      </c>
      <c r="B260" t="s">
        <v>57</v>
      </c>
      <c r="C260" t="s">
        <v>7</v>
      </c>
      <c r="D260" t="s">
        <v>384</v>
      </c>
      <c r="E260" t="s">
        <v>101</v>
      </c>
    </row>
    <row r="261" spans="1:5">
      <c r="A261" t="s">
        <v>16</v>
      </c>
      <c r="B261" t="s">
        <v>57</v>
      </c>
      <c r="C261" t="s">
        <v>7</v>
      </c>
      <c r="D261" t="s">
        <v>384</v>
      </c>
      <c r="E261" t="s">
        <v>102</v>
      </c>
    </row>
    <row r="262" spans="1:5">
      <c r="A262" t="s">
        <v>17</v>
      </c>
      <c r="B262" t="s">
        <v>57</v>
      </c>
      <c r="C262" t="s">
        <v>7</v>
      </c>
      <c r="D262" t="s">
        <v>384</v>
      </c>
      <c r="E262" t="s">
        <v>103</v>
      </c>
    </row>
    <row r="263" spans="1:5">
      <c r="A263" t="s">
        <v>18</v>
      </c>
      <c r="B263" t="s">
        <v>57</v>
      </c>
      <c r="C263" t="s">
        <v>7</v>
      </c>
      <c r="D263" t="s">
        <v>384</v>
      </c>
      <c r="E263" t="s">
        <v>104</v>
      </c>
    </row>
    <row r="264" spans="1:5">
      <c r="A264" t="s">
        <v>19</v>
      </c>
      <c r="B264" t="s">
        <v>57</v>
      </c>
      <c r="C264" t="s">
        <v>7</v>
      </c>
      <c r="D264" t="s">
        <v>384</v>
      </c>
      <c r="E264" t="s">
        <v>105</v>
      </c>
    </row>
    <row r="265" spans="1:5">
      <c r="A265" t="s">
        <v>20</v>
      </c>
      <c r="B265" t="s">
        <v>57</v>
      </c>
      <c r="C265" t="s">
        <v>7</v>
      </c>
      <c r="D265" t="s">
        <v>384</v>
      </c>
      <c r="E265" t="s">
        <v>106</v>
      </c>
    </row>
    <row r="266" spans="1:5">
      <c r="A266" t="s">
        <v>9</v>
      </c>
      <c r="B266" t="s">
        <v>57</v>
      </c>
      <c r="C266" t="s">
        <v>107</v>
      </c>
      <c r="D266" t="s">
        <v>385</v>
      </c>
      <c r="E266" t="s">
        <v>108</v>
      </c>
    </row>
    <row r="267" spans="1:5">
      <c r="A267" t="s">
        <v>10</v>
      </c>
      <c r="B267" t="s">
        <v>57</v>
      </c>
      <c r="C267" t="s">
        <v>107</v>
      </c>
      <c r="D267" t="s">
        <v>385</v>
      </c>
      <c r="E267" t="s">
        <v>109</v>
      </c>
    </row>
    <row r="268" spans="1:5">
      <c r="A268" t="s">
        <v>11</v>
      </c>
      <c r="B268" t="s">
        <v>57</v>
      </c>
      <c r="C268" t="s">
        <v>107</v>
      </c>
      <c r="D268" t="s">
        <v>385</v>
      </c>
      <c r="E268" t="s">
        <v>110</v>
      </c>
    </row>
    <row r="269" spans="1:5">
      <c r="A269" t="s">
        <v>12</v>
      </c>
      <c r="B269" t="s">
        <v>57</v>
      </c>
      <c r="C269" t="s">
        <v>107</v>
      </c>
      <c r="D269" t="s">
        <v>385</v>
      </c>
      <c r="E269" t="s">
        <v>111</v>
      </c>
    </row>
    <row r="270" spans="1:5">
      <c r="A270" t="s">
        <v>13</v>
      </c>
      <c r="B270" t="s">
        <v>57</v>
      </c>
      <c r="C270" t="s">
        <v>107</v>
      </c>
      <c r="D270" t="s">
        <v>385</v>
      </c>
      <c r="E270" t="s">
        <v>112</v>
      </c>
    </row>
    <row r="271" spans="1:5">
      <c r="A271" t="s">
        <v>14</v>
      </c>
      <c r="B271" t="s">
        <v>57</v>
      </c>
      <c r="C271" t="s">
        <v>107</v>
      </c>
      <c r="D271" t="s">
        <v>385</v>
      </c>
      <c r="E271" t="s">
        <v>113</v>
      </c>
    </row>
    <row r="272" spans="1:5">
      <c r="A272" t="s">
        <v>15</v>
      </c>
      <c r="B272" t="s">
        <v>57</v>
      </c>
      <c r="C272" t="s">
        <v>107</v>
      </c>
      <c r="D272" t="s">
        <v>385</v>
      </c>
      <c r="E272" t="s">
        <v>114</v>
      </c>
    </row>
    <row r="273" spans="1:5">
      <c r="A273" t="s">
        <v>16</v>
      </c>
      <c r="B273" t="s">
        <v>57</v>
      </c>
      <c r="C273" t="s">
        <v>107</v>
      </c>
      <c r="D273" t="s">
        <v>385</v>
      </c>
      <c r="E273" t="s">
        <v>115</v>
      </c>
    </row>
    <row r="274" spans="1:5">
      <c r="A274" t="s">
        <v>17</v>
      </c>
      <c r="B274" t="s">
        <v>57</v>
      </c>
      <c r="C274" t="s">
        <v>107</v>
      </c>
      <c r="D274" t="s">
        <v>385</v>
      </c>
      <c r="E274" t="s">
        <v>116</v>
      </c>
    </row>
    <row r="275" spans="1:5">
      <c r="A275" t="s">
        <v>18</v>
      </c>
      <c r="B275" t="s">
        <v>57</v>
      </c>
      <c r="C275" t="s">
        <v>107</v>
      </c>
      <c r="D275" t="s">
        <v>385</v>
      </c>
      <c r="E275" t="s">
        <v>117</v>
      </c>
    </row>
    <row r="276" spans="1:5">
      <c r="A276" t="s">
        <v>19</v>
      </c>
      <c r="B276" t="s">
        <v>57</v>
      </c>
      <c r="C276" t="s">
        <v>107</v>
      </c>
      <c r="D276" t="s">
        <v>385</v>
      </c>
      <c r="E276" t="s">
        <v>118</v>
      </c>
    </row>
    <row r="277" spans="1:5">
      <c r="A277" t="s">
        <v>20</v>
      </c>
      <c r="B277" t="s">
        <v>57</v>
      </c>
      <c r="C277" t="s">
        <v>107</v>
      </c>
      <c r="D277" t="s">
        <v>385</v>
      </c>
      <c r="E277" t="s">
        <v>119</v>
      </c>
    </row>
    <row r="278" spans="1:5">
      <c r="A278" t="s">
        <v>9</v>
      </c>
      <c r="B278" t="s">
        <v>57</v>
      </c>
      <c r="C278" t="s">
        <v>8</v>
      </c>
      <c r="D278" t="s">
        <v>382</v>
      </c>
      <c r="E278" t="s">
        <v>120</v>
      </c>
    </row>
    <row r="279" spans="1:5">
      <c r="A279" t="s">
        <v>10</v>
      </c>
      <c r="B279" t="s">
        <v>57</v>
      </c>
      <c r="C279" t="s">
        <v>8</v>
      </c>
      <c r="D279" t="s">
        <v>382</v>
      </c>
      <c r="E279" t="s">
        <v>121</v>
      </c>
    </row>
    <row r="280" spans="1:5">
      <c r="A280" t="s">
        <v>11</v>
      </c>
      <c r="B280" t="s">
        <v>57</v>
      </c>
      <c r="C280" t="s">
        <v>8</v>
      </c>
      <c r="D280" t="s">
        <v>382</v>
      </c>
      <c r="E280" t="s">
        <v>122</v>
      </c>
    </row>
    <row r="281" spans="1:5">
      <c r="A281" t="s">
        <v>12</v>
      </c>
      <c r="B281" t="s">
        <v>57</v>
      </c>
      <c r="C281" t="s">
        <v>8</v>
      </c>
      <c r="D281" t="s">
        <v>382</v>
      </c>
      <c r="E281" t="s">
        <v>123</v>
      </c>
    </row>
    <row r="282" spans="1:5">
      <c r="A282" t="s">
        <v>13</v>
      </c>
      <c r="B282" t="s">
        <v>57</v>
      </c>
      <c r="C282" t="s">
        <v>8</v>
      </c>
      <c r="D282" t="s">
        <v>382</v>
      </c>
      <c r="E282" t="s">
        <v>124</v>
      </c>
    </row>
    <row r="283" spans="1:5">
      <c r="A283" t="s">
        <v>14</v>
      </c>
      <c r="B283" t="s">
        <v>57</v>
      </c>
      <c r="C283" t="s">
        <v>8</v>
      </c>
      <c r="D283" t="s">
        <v>382</v>
      </c>
      <c r="E283" t="s">
        <v>125</v>
      </c>
    </row>
    <row r="284" spans="1:5">
      <c r="A284" t="s">
        <v>15</v>
      </c>
      <c r="B284" t="s">
        <v>57</v>
      </c>
      <c r="C284" t="s">
        <v>8</v>
      </c>
      <c r="D284" t="s">
        <v>382</v>
      </c>
      <c r="E284" t="s">
        <v>126</v>
      </c>
    </row>
    <row r="285" spans="1:5">
      <c r="A285" t="s">
        <v>16</v>
      </c>
      <c r="B285" t="s">
        <v>57</v>
      </c>
      <c r="C285" t="s">
        <v>8</v>
      </c>
      <c r="D285" t="s">
        <v>382</v>
      </c>
      <c r="E285" t="s">
        <v>127</v>
      </c>
    </row>
    <row r="286" spans="1:5">
      <c r="A286" t="s">
        <v>17</v>
      </c>
      <c r="B286" t="s">
        <v>57</v>
      </c>
      <c r="C286" t="s">
        <v>8</v>
      </c>
      <c r="D286" t="s">
        <v>382</v>
      </c>
      <c r="E286" t="s">
        <v>128</v>
      </c>
    </row>
    <row r="287" spans="1:5">
      <c r="A287" t="s">
        <v>18</v>
      </c>
      <c r="B287" t="s">
        <v>57</v>
      </c>
      <c r="C287" t="s">
        <v>8</v>
      </c>
      <c r="D287" t="s">
        <v>382</v>
      </c>
      <c r="E287" t="s">
        <v>129</v>
      </c>
    </row>
    <row r="288" spans="1:5">
      <c r="A288" t="s">
        <v>19</v>
      </c>
      <c r="B288" t="s">
        <v>57</v>
      </c>
      <c r="C288" t="s">
        <v>8</v>
      </c>
      <c r="D288" t="s">
        <v>382</v>
      </c>
      <c r="E288" t="s">
        <v>130</v>
      </c>
    </row>
    <row r="289" spans="1:5">
      <c r="A289" t="s">
        <v>20</v>
      </c>
      <c r="B289" t="s">
        <v>57</v>
      </c>
      <c r="C289" t="s">
        <v>8</v>
      </c>
      <c r="D289" t="s">
        <v>382</v>
      </c>
      <c r="E289" t="s">
        <v>131</v>
      </c>
    </row>
    <row r="290" spans="1:5" s="4" customFormat="1">
      <c r="A290" s="4" t="s">
        <v>3</v>
      </c>
      <c r="B290" s="4" t="s">
        <v>57</v>
      </c>
      <c r="C290" s="4" t="s">
        <v>4</v>
      </c>
      <c r="D290" s="4" t="s">
        <v>387</v>
      </c>
      <c r="E290" s="4" t="s">
        <v>365</v>
      </c>
    </row>
    <row r="291" spans="1:5" s="4" customFormat="1">
      <c r="A291" s="4" t="s">
        <v>5</v>
      </c>
      <c r="B291" s="4" t="s">
        <v>57</v>
      </c>
      <c r="C291" s="4" t="s">
        <v>4</v>
      </c>
      <c r="D291" s="4" t="s">
        <v>387</v>
      </c>
      <c r="E291" s="4" t="s">
        <v>366</v>
      </c>
    </row>
    <row r="292" spans="1:5" s="4" customFormat="1">
      <c r="A292" s="4" t="s">
        <v>3</v>
      </c>
      <c r="B292" s="4" t="s">
        <v>57</v>
      </c>
      <c r="C292" s="4" t="s">
        <v>70</v>
      </c>
      <c r="D292" s="4" t="s">
        <v>378</v>
      </c>
      <c r="E292" s="4" t="s">
        <v>367</v>
      </c>
    </row>
    <row r="293" spans="1:5" s="4" customFormat="1">
      <c r="A293" s="4" t="s">
        <v>5</v>
      </c>
      <c r="B293" s="4" t="s">
        <v>57</v>
      </c>
      <c r="C293" s="4" t="s">
        <v>70</v>
      </c>
      <c r="D293" s="4" t="s">
        <v>378</v>
      </c>
      <c r="E293" s="4" t="s">
        <v>368</v>
      </c>
    </row>
    <row r="294" spans="1:5" s="4" customFormat="1">
      <c r="A294" s="4" t="s">
        <v>3</v>
      </c>
      <c r="B294" s="4" t="s">
        <v>57</v>
      </c>
      <c r="C294" s="4" t="s">
        <v>6</v>
      </c>
      <c r="D294" s="4" t="s">
        <v>379</v>
      </c>
      <c r="E294" s="4" t="s">
        <v>369</v>
      </c>
    </row>
    <row r="295" spans="1:5" s="4" customFormat="1">
      <c r="A295" s="4" t="s">
        <v>5</v>
      </c>
      <c r="B295" s="4" t="s">
        <v>57</v>
      </c>
      <c r="C295" s="4" t="s">
        <v>6</v>
      </c>
      <c r="D295" s="4" t="s">
        <v>379</v>
      </c>
      <c r="E295" s="4" t="s">
        <v>370</v>
      </c>
    </row>
    <row r="296" spans="1:5" s="4" customFormat="1">
      <c r="A296" s="4" t="s">
        <v>3</v>
      </c>
      <c r="B296" s="4" t="s">
        <v>57</v>
      </c>
      <c r="C296" s="4" t="s">
        <v>7</v>
      </c>
      <c r="D296" s="4" t="s">
        <v>384</v>
      </c>
      <c r="E296" s="4" t="s">
        <v>371</v>
      </c>
    </row>
    <row r="297" spans="1:5" s="4" customFormat="1">
      <c r="A297" s="4" t="s">
        <v>5</v>
      </c>
      <c r="B297" s="4" t="s">
        <v>57</v>
      </c>
      <c r="C297" s="4" t="s">
        <v>7</v>
      </c>
      <c r="D297" s="4" t="s">
        <v>384</v>
      </c>
      <c r="E297" s="4" t="s">
        <v>372</v>
      </c>
    </row>
    <row r="298" spans="1:5" s="4" customFormat="1">
      <c r="A298" s="4" t="s">
        <v>3</v>
      </c>
      <c r="B298" s="4" t="s">
        <v>57</v>
      </c>
      <c r="C298" s="4" t="s">
        <v>107</v>
      </c>
      <c r="D298" s="4" t="s">
        <v>385</v>
      </c>
      <c r="E298" s="4" t="s">
        <v>373</v>
      </c>
    </row>
    <row r="299" spans="1:5" s="4" customFormat="1">
      <c r="A299" s="4" t="s">
        <v>5</v>
      </c>
      <c r="B299" s="4" t="s">
        <v>57</v>
      </c>
      <c r="C299" s="4" t="s">
        <v>107</v>
      </c>
      <c r="D299" s="4" t="s">
        <v>385</v>
      </c>
      <c r="E299" s="4" t="s">
        <v>374</v>
      </c>
    </row>
    <row r="300" spans="1:5" s="4" customFormat="1">
      <c r="A300" s="4" t="s">
        <v>3</v>
      </c>
      <c r="B300" s="4" t="s">
        <v>57</v>
      </c>
      <c r="C300" s="4" t="s">
        <v>8</v>
      </c>
      <c r="D300" s="4" t="s">
        <v>386</v>
      </c>
      <c r="E300" s="4" t="s">
        <v>375</v>
      </c>
    </row>
    <row r="301" spans="1:5" s="4" customFormat="1">
      <c r="A301" s="4" t="s">
        <v>5</v>
      </c>
      <c r="B301" s="4" t="s">
        <v>57</v>
      </c>
      <c r="C301" s="4" t="s">
        <v>8</v>
      </c>
      <c r="D301" s="4" t="s">
        <v>386</v>
      </c>
      <c r="E301" s="4" t="s">
        <v>376</v>
      </c>
    </row>
  </sheetData>
  <dataConsolidate link="1"/>
  <phoneticPr fontId="2" type="noConversion"/>
  <pageMargins left="0.75" right="0.75" top="1" bottom="1" header="0.5" footer="0.5"/>
  <pageSetup paperSize="9"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4"/>
  <sheetViews>
    <sheetView topLeftCell="A36" workbookViewId="0">
      <selection activeCell="A56" sqref="A1:H1048576"/>
    </sheetView>
  </sheetViews>
  <sheetFormatPr baseColWidth="10" defaultRowHeight="15.6"/>
  <cols>
    <col min="1" max="1" width="11.5" bestFit="1" customWidth="1"/>
  </cols>
  <sheetData>
    <row r="1" spans="1:8">
      <c r="B1" t="s">
        <v>354</v>
      </c>
      <c r="C1" t="s">
        <v>1</v>
      </c>
      <c r="D1" t="s">
        <v>278</v>
      </c>
      <c r="E1" t="s">
        <v>2</v>
      </c>
      <c r="F1" t="s">
        <v>1104</v>
      </c>
      <c r="G1" t="s">
        <v>280</v>
      </c>
      <c r="H1" t="s">
        <v>1119</v>
      </c>
    </row>
    <row r="2" spans="1:8">
      <c r="A2" s="22" t="str">
        <f>"2017:1"</f>
        <v>2017:1</v>
      </c>
      <c r="B2">
        <v>0.57452700000000001</v>
      </c>
      <c r="C2">
        <v>6.9641999999999996E-2</v>
      </c>
      <c r="D2">
        <v>0.47323100000000001</v>
      </c>
      <c r="E2">
        <v>0.10539999999999999</v>
      </c>
      <c r="F2">
        <v>0.24241199999999999</v>
      </c>
      <c r="G2">
        <v>0.206125</v>
      </c>
      <c r="H2">
        <f>SUM(B2:G2)</f>
        <v>1.6713369999999999</v>
      </c>
    </row>
    <row r="3" spans="1:8">
      <c r="B3">
        <v>0.59505200000000003</v>
      </c>
      <c r="C3">
        <v>0.25638699999999998</v>
      </c>
      <c r="D3">
        <v>0.37609999999999999</v>
      </c>
      <c r="E3">
        <v>0.10117900000000001</v>
      </c>
      <c r="F3">
        <v>0.15173600000000001</v>
      </c>
      <c r="G3">
        <v>0.13764699999999999</v>
      </c>
      <c r="H3">
        <f t="shared" ref="H3:H51" si="0">SUM(B3:G3)</f>
        <v>1.6181010000000002</v>
      </c>
    </row>
    <row r="4" spans="1:8">
      <c r="B4">
        <v>0.51656599999999997</v>
      </c>
      <c r="C4">
        <v>0.10767</v>
      </c>
      <c r="D4">
        <v>0.35656300000000002</v>
      </c>
      <c r="E4">
        <v>0.100981</v>
      </c>
      <c r="F4">
        <v>0.14935699999999999</v>
      </c>
      <c r="G4">
        <v>0.16944600000000001</v>
      </c>
      <c r="H4">
        <f t="shared" si="0"/>
        <v>1.4005829999999999</v>
      </c>
    </row>
    <row r="5" spans="1:8">
      <c r="A5" t="str">
        <f>"2017:4"</f>
        <v>2017:4</v>
      </c>
      <c r="B5">
        <v>0.465086</v>
      </c>
      <c r="C5">
        <v>4.2441E-2</v>
      </c>
      <c r="D5">
        <v>0.237932</v>
      </c>
      <c r="E5">
        <v>0.14643700000000001</v>
      </c>
      <c r="F5">
        <v>0.13233700000000001</v>
      </c>
      <c r="G5">
        <v>0.23722199999999999</v>
      </c>
      <c r="H5">
        <f t="shared" si="0"/>
        <v>1.261455</v>
      </c>
    </row>
    <row r="6" spans="1:8">
      <c r="B6">
        <v>0.48846899999999999</v>
      </c>
      <c r="C6">
        <v>5.0110000000000002E-2</v>
      </c>
      <c r="D6">
        <v>0.37650800000000001</v>
      </c>
      <c r="E6">
        <v>0.141537</v>
      </c>
      <c r="F6">
        <v>8.8360999999999995E-2</v>
      </c>
      <c r="G6">
        <v>0.322239</v>
      </c>
      <c r="H6">
        <f t="shared" si="0"/>
        <v>1.4672239999999999</v>
      </c>
    </row>
    <row r="7" spans="1:8">
      <c r="B7">
        <v>0.59771600000000003</v>
      </c>
      <c r="C7">
        <v>9.2395000000000005E-2</v>
      </c>
      <c r="D7">
        <v>0.32527200000000001</v>
      </c>
      <c r="E7">
        <v>0.129381</v>
      </c>
      <c r="F7">
        <v>0.15621199999999999</v>
      </c>
      <c r="G7">
        <v>0.23449999999999999</v>
      </c>
      <c r="H7">
        <f t="shared" si="0"/>
        <v>1.5354759999999998</v>
      </c>
    </row>
    <row r="8" spans="1:8">
      <c r="A8" s="21" t="str">
        <f>"2017:7"</f>
        <v>2017:7</v>
      </c>
      <c r="B8">
        <v>0.49158800000000002</v>
      </c>
      <c r="C8">
        <v>1.8675000000000001E-2</v>
      </c>
      <c r="D8">
        <v>0.17147100000000001</v>
      </c>
      <c r="E8">
        <v>0.16089800000000001</v>
      </c>
      <c r="F8">
        <v>0.18026500000000001</v>
      </c>
      <c r="G8">
        <v>0.20136200000000001</v>
      </c>
      <c r="H8">
        <f t="shared" si="0"/>
        <v>1.224259</v>
      </c>
    </row>
    <row r="9" spans="1:8">
      <c r="B9">
        <v>0.41973700000000003</v>
      </c>
      <c r="C9">
        <v>6.2522999999999995E-2</v>
      </c>
      <c r="D9">
        <v>0.21284700000000001</v>
      </c>
      <c r="E9">
        <v>0.11439299999999999</v>
      </c>
      <c r="F9">
        <v>0.127494</v>
      </c>
      <c r="G9">
        <v>0.15623799999999999</v>
      </c>
      <c r="H9">
        <f t="shared" si="0"/>
        <v>1.093232</v>
      </c>
    </row>
    <row r="10" spans="1:8">
      <c r="B10">
        <v>0.61817</v>
      </c>
      <c r="C10">
        <v>0.20738200000000001</v>
      </c>
      <c r="D10">
        <v>0.173064</v>
      </c>
      <c r="E10">
        <v>8.3554000000000003E-2</v>
      </c>
      <c r="F10">
        <v>0.217552</v>
      </c>
      <c r="G10">
        <v>0.18063000000000001</v>
      </c>
      <c r="H10">
        <f t="shared" si="0"/>
        <v>1.4803520000000001</v>
      </c>
    </row>
    <row r="11" spans="1:8">
      <c r="A11" s="1" t="str">
        <f>"2017:10"</f>
        <v>2017:10</v>
      </c>
      <c r="B11">
        <v>0.60652899999999998</v>
      </c>
      <c r="C11">
        <v>5.1799999999999999E-2</v>
      </c>
      <c r="D11">
        <v>0.27011000000000002</v>
      </c>
      <c r="E11">
        <v>6.3876000000000002E-2</v>
      </c>
      <c r="F11">
        <v>0.248201</v>
      </c>
      <c r="G11">
        <v>0.26824599999999998</v>
      </c>
      <c r="H11">
        <f t="shared" si="0"/>
        <v>1.5087619999999999</v>
      </c>
    </row>
    <row r="12" spans="1:8">
      <c r="B12">
        <v>0.76674100000000001</v>
      </c>
      <c r="C12">
        <v>9.1425000000000006E-2</v>
      </c>
      <c r="D12">
        <v>0.377328</v>
      </c>
      <c r="E12">
        <v>6.7696000000000006E-2</v>
      </c>
      <c r="F12">
        <v>0.18708</v>
      </c>
      <c r="G12">
        <v>0.24797</v>
      </c>
      <c r="H12">
        <f t="shared" si="0"/>
        <v>1.73824</v>
      </c>
    </row>
    <row r="13" spans="1:8">
      <c r="B13">
        <v>0.791153</v>
      </c>
      <c r="C13">
        <v>1.5292999999999999E-2</v>
      </c>
      <c r="D13">
        <v>0.366701</v>
      </c>
      <c r="E13">
        <v>0.10854999999999999</v>
      </c>
      <c r="F13">
        <v>0.23960500000000001</v>
      </c>
      <c r="G13">
        <v>0.242615</v>
      </c>
      <c r="H13">
        <f t="shared" si="0"/>
        <v>1.763917</v>
      </c>
    </row>
    <row r="14" spans="1:8">
      <c r="A14" s="22" t="str">
        <f>"2018:1"</f>
        <v>2018:1</v>
      </c>
      <c r="B14">
        <v>0.78747900000000004</v>
      </c>
      <c r="C14">
        <v>0.27948899999999999</v>
      </c>
      <c r="D14">
        <v>0.373419</v>
      </c>
      <c r="E14">
        <v>0.25065799999999999</v>
      </c>
      <c r="F14">
        <v>0.20019300000000001</v>
      </c>
      <c r="G14">
        <v>0.41631699999999999</v>
      </c>
      <c r="H14">
        <f t="shared" si="0"/>
        <v>2.3075550000000002</v>
      </c>
    </row>
    <row r="15" spans="1:8">
      <c r="B15">
        <v>0.55249599999999999</v>
      </c>
      <c r="C15">
        <v>0.17019999999999999</v>
      </c>
      <c r="D15">
        <v>0.39035500000000001</v>
      </c>
      <c r="E15">
        <v>8.6541999999999994E-2</v>
      </c>
      <c r="F15">
        <v>0.15135399999999999</v>
      </c>
      <c r="G15">
        <v>0.20584</v>
      </c>
      <c r="H15">
        <f t="shared" si="0"/>
        <v>1.5567869999999999</v>
      </c>
    </row>
    <row r="16" spans="1:8">
      <c r="B16">
        <v>0.97694999999999999</v>
      </c>
      <c r="C16">
        <v>0.302537</v>
      </c>
      <c r="D16">
        <v>0.60921700000000001</v>
      </c>
      <c r="E16">
        <v>0.17908399999999999</v>
      </c>
      <c r="F16">
        <v>0.24037500000000001</v>
      </c>
      <c r="G16">
        <v>0.30946200000000001</v>
      </c>
      <c r="H16">
        <f t="shared" si="0"/>
        <v>2.6176250000000003</v>
      </c>
    </row>
    <row r="17" spans="1:8">
      <c r="A17" t="str">
        <f>"2018:4"</f>
        <v>2018:4</v>
      </c>
      <c r="B17">
        <v>1.0103899999999999</v>
      </c>
      <c r="C17">
        <v>0.12582199999999999</v>
      </c>
      <c r="D17">
        <v>0.49038500000000002</v>
      </c>
      <c r="E17">
        <v>0.24099699999999999</v>
      </c>
      <c r="F17">
        <v>0.21856900000000001</v>
      </c>
      <c r="G17">
        <v>0.34747699999999998</v>
      </c>
      <c r="H17">
        <f t="shared" si="0"/>
        <v>2.43364</v>
      </c>
    </row>
    <row r="18" spans="1:8">
      <c r="B18">
        <v>0.99583600000000005</v>
      </c>
      <c r="C18">
        <v>0.21373200000000001</v>
      </c>
      <c r="D18">
        <v>0.46490599999999999</v>
      </c>
      <c r="E18">
        <v>0.20816999999999999</v>
      </c>
      <c r="F18">
        <v>0.27440599999999998</v>
      </c>
      <c r="G18">
        <v>0.43304599999999999</v>
      </c>
      <c r="H18">
        <f t="shared" si="0"/>
        <v>2.590096</v>
      </c>
    </row>
    <row r="19" spans="1:8">
      <c r="B19">
        <v>1.0135400000000001</v>
      </c>
      <c r="C19">
        <v>0.33180300000000001</v>
      </c>
      <c r="D19">
        <v>0.50787800000000005</v>
      </c>
      <c r="E19">
        <v>0.21487500000000001</v>
      </c>
      <c r="F19">
        <v>0.38281500000000002</v>
      </c>
      <c r="G19">
        <v>0.451156</v>
      </c>
      <c r="H19">
        <f t="shared" si="0"/>
        <v>2.9020670000000002</v>
      </c>
    </row>
    <row r="20" spans="1:8">
      <c r="A20" s="21" t="str">
        <f>"2018:7"</f>
        <v>2018:7</v>
      </c>
      <c r="B20">
        <v>1.02498</v>
      </c>
      <c r="C20">
        <v>4.1998000000000001E-2</v>
      </c>
      <c r="D20">
        <v>0.66898999999999997</v>
      </c>
      <c r="E20">
        <v>0.282331</v>
      </c>
      <c r="F20">
        <v>0.18038699999999999</v>
      </c>
      <c r="G20">
        <v>0.497975</v>
      </c>
      <c r="H20">
        <f t="shared" si="0"/>
        <v>2.6966609999999998</v>
      </c>
    </row>
    <row r="21" spans="1:8">
      <c r="B21">
        <v>1.14846</v>
      </c>
      <c r="C21">
        <v>0.18731</v>
      </c>
      <c r="D21">
        <v>0.60840700000000003</v>
      </c>
      <c r="E21">
        <v>0.179505</v>
      </c>
      <c r="F21">
        <v>0.33735399999999999</v>
      </c>
      <c r="G21">
        <v>0.39408399999999999</v>
      </c>
      <c r="H21">
        <f t="shared" si="0"/>
        <v>2.8551199999999999</v>
      </c>
    </row>
    <row r="22" spans="1:8">
      <c r="B22">
        <v>1.02929</v>
      </c>
      <c r="C22">
        <v>0.30596899999999999</v>
      </c>
      <c r="D22">
        <v>0.77947200000000005</v>
      </c>
      <c r="E22">
        <v>0.14461099999999999</v>
      </c>
      <c r="F22">
        <v>0.16376599999999999</v>
      </c>
      <c r="G22">
        <v>0.36047400000000002</v>
      </c>
      <c r="H22">
        <f t="shared" si="0"/>
        <v>2.7835819999999996</v>
      </c>
    </row>
    <row r="23" spans="1:8">
      <c r="A23" s="1" t="str">
        <f>"2018:10"</f>
        <v>2018:10</v>
      </c>
      <c r="B23">
        <v>0.67957199999999995</v>
      </c>
      <c r="C23">
        <v>3.9607000000000003E-2</v>
      </c>
      <c r="D23">
        <v>0.72058199999999994</v>
      </c>
      <c r="E23">
        <v>0.12066</v>
      </c>
      <c r="F23">
        <v>0.161192</v>
      </c>
      <c r="G23">
        <v>0.18168799999999999</v>
      </c>
      <c r="H23">
        <f t="shared" si="0"/>
        <v>1.9033009999999999</v>
      </c>
    </row>
    <row r="24" spans="1:8">
      <c r="B24">
        <v>0.71440999999999999</v>
      </c>
      <c r="C24">
        <v>1.0737E-2</v>
      </c>
      <c r="D24">
        <v>0.52664</v>
      </c>
      <c r="E24">
        <v>8.1040000000000001E-2</v>
      </c>
      <c r="F24">
        <v>0.20593800000000001</v>
      </c>
      <c r="G24">
        <v>0.17205300000000001</v>
      </c>
      <c r="H24">
        <f t="shared" si="0"/>
        <v>1.7108179999999999</v>
      </c>
    </row>
    <row r="25" spans="1:8">
      <c r="B25">
        <v>0.61058400000000002</v>
      </c>
      <c r="C25">
        <v>0.51206499999999999</v>
      </c>
      <c r="D25">
        <v>0.37354599999999999</v>
      </c>
      <c r="E25">
        <v>0.142568</v>
      </c>
      <c r="F25">
        <v>0.14402599999999999</v>
      </c>
      <c r="G25">
        <v>0.26655699999999999</v>
      </c>
      <c r="H25">
        <f t="shared" si="0"/>
        <v>2.0493459999999999</v>
      </c>
    </row>
    <row r="26" spans="1:8">
      <c r="A26" s="22" t="str">
        <f>"2019:1"</f>
        <v>2019:1</v>
      </c>
      <c r="B26">
        <v>0.56263799999999997</v>
      </c>
      <c r="C26">
        <v>6.7264000000000004E-2</v>
      </c>
      <c r="D26">
        <v>0.56098199999999998</v>
      </c>
      <c r="E26">
        <v>9.0939999999999993E-2</v>
      </c>
      <c r="F26">
        <v>0.30027999999999999</v>
      </c>
      <c r="G26">
        <v>0.244005</v>
      </c>
      <c r="H26">
        <f t="shared" si="0"/>
        <v>1.8261090000000002</v>
      </c>
    </row>
    <row r="27" spans="1:8">
      <c r="B27">
        <v>0.66643399999999997</v>
      </c>
      <c r="C27">
        <v>7.5434000000000001E-2</v>
      </c>
      <c r="D27">
        <v>0.404943</v>
      </c>
      <c r="E27">
        <v>2.3605000000000001E-2</v>
      </c>
      <c r="F27">
        <v>0.27415600000000001</v>
      </c>
      <c r="G27">
        <v>0.13793900000000001</v>
      </c>
      <c r="H27">
        <f t="shared" si="0"/>
        <v>1.5825110000000002</v>
      </c>
    </row>
    <row r="28" spans="1:8">
      <c r="B28">
        <v>0.92360299999999995</v>
      </c>
      <c r="C28">
        <v>0.119718</v>
      </c>
      <c r="D28">
        <v>0.38122299999999998</v>
      </c>
      <c r="E28">
        <v>5.4178999999999998E-2</v>
      </c>
      <c r="F28">
        <v>0.28953499999999999</v>
      </c>
      <c r="G28">
        <v>0.262461</v>
      </c>
      <c r="H28">
        <f t="shared" si="0"/>
        <v>2.0307189999999999</v>
      </c>
    </row>
    <row r="29" spans="1:8">
      <c r="A29" t="str">
        <f>"2019:4"</f>
        <v>2019:4</v>
      </c>
      <c r="B29">
        <v>0.60648500000000005</v>
      </c>
      <c r="C29">
        <v>0.212254</v>
      </c>
      <c r="D29">
        <v>0.47305799999999998</v>
      </c>
      <c r="E29">
        <v>0.15248500000000001</v>
      </c>
      <c r="F29">
        <v>0.19019800000000001</v>
      </c>
      <c r="G29">
        <v>0.40321099999999999</v>
      </c>
      <c r="H29">
        <f t="shared" si="0"/>
        <v>2.0376910000000001</v>
      </c>
    </row>
    <row r="30" spans="1:8">
      <c r="B30">
        <v>0.65256499999999995</v>
      </c>
      <c r="C30">
        <v>0.10983800000000001</v>
      </c>
      <c r="D30">
        <v>0.42000900000000002</v>
      </c>
      <c r="E30">
        <v>0.16836200000000001</v>
      </c>
      <c r="F30">
        <v>0.20713400000000001</v>
      </c>
      <c r="G30">
        <v>0.32739699999999999</v>
      </c>
      <c r="H30">
        <f t="shared" si="0"/>
        <v>1.8853049999999998</v>
      </c>
    </row>
    <row r="31" spans="1:8">
      <c r="B31">
        <v>0.87140099999999998</v>
      </c>
      <c r="C31">
        <v>6.8435999999999997E-2</v>
      </c>
      <c r="D31">
        <v>0.40154299999999998</v>
      </c>
      <c r="E31">
        <v>0.18093600000000001</v>
      </c>
      <c r="F31">
        <v>0.12740899999999999</v>
      </c>
      <c r="G31">
        <v>0.36444100000000001</v>
      </c>
      <c r="H31">
        <f t="shared" si="0"/>
        <v>2.0141660000000003</v>
      </c>
    </row>
    <row r="32" spans="1:8">
      <c r="A32" s="21" t="str">
        <f>"2019:7"</f>
        <v>2019:7</v>
      </c>
      <c r="B32">
        <v>0.77024999999999999</v>
      </c>
      <c r="C32">
        <v>0.113805</v>
      </c>
      <c r="D32">
        <v>0.40244000000000002</v>
      </c>
      <c r="E32">
        <v>0.144395</v>
      </c>
      <c r="F32">
        <v>0.134548</v>
      </c>
      <c r="G32">
        <v>0.47866799999999998</v>
      </c>
      <c r="H32">
        <f t="shared" si="0"/>
        <v>2.0441059999999998</v>
      </c>
    </row>
    <row r="33" spans="1:8">
      <c r="B33">
        <v>0.78514899999999999</v>
      </c>
      <c r="C33">
        <v>7.5881000000000004E-2</v>
      </c>
      <c r="D33">
        <v>0.32464199999999999</v>
      </c>
      <c r="E33">
        <v>0.23979400000000001</v>
      </c>
      <c r="F33">
        <v>0.23243</v>
      </c>
      <c r="G33">
        <v>0.43631900000000001</v>
      </c>
      <c r="H33">
        <f t="shared" si="0"/>
        <v>2.0942149999999997</v>
      </c>
    </row>
    <row r="34" spans="1:8">
      <c r="B34">
        <v>0.76893299999999998</v>
      </c>
      <c r="C34">
        <v>0.14591699999999999</v>
      </c>
      <c r="D34">
        <v>0.308726</v>
      </c>
      <c r="E34">
        <v>0.13265099999999999</v>
      </c>
      <c r="F34">
        <v>0.136907</v>
      </c>
      <c r="G34">
        <v>0.28114099999999997</v>
      </c>
      <c r="H34">
        <f t="shared" si="0"/>
        <v>1.7742749999999998</v>
      </c>
    </row>
    <row r="35" spans="1:8">
      <c r="A35" s="1" t="str">
        <f>"2019:10"</f>
        <v>2019:10</v>
      </c>
      <c r="B35">
        <v>0.72745499999999996</v>
      </c>
      <c r="C35">
        <v>0.26224700000000001</v>
      </c>
      <c r="D35">
        <v>0.41054400000000002</v>
      </c>
      <c r="E35">
        <v>0.22397900000000001</v>
      </c>
      <c r="F35">
        <v>0.147734</v>
      </c>
      <c r="G35">
        <v>0.39142399999999999</v>
      </c>
      <c r="H35">
        <f t="shared" si="0"/>
        <v>2.1633830000000001</v>
      </c>
    </row>
    <row r="36" spans="1:8">
      <c r="B36">
        <v>0.74309499999999995</v>
      </c>
      <c r="C36">
        <v>0.146955</v>
      </c>
      <c r="D36">
        <v>0.51924300000000001</v>
      </c>
      <c r="E36">
        <v>0.21771299999999999</v>
      </c>
      <c r="F36">
        <v>0.26957900000000001</v>
      </c>
      <c r="G36">
        <v>0.35871199999999998</v>
      </c>
      <c r="H36">
        <f t="shared" si="0"/>
        <v>2.2552970000000001</v>
      </c>
    </row>
    <row r="37" spans="1:8">
      <c r="B37">
        <v>0.83789400000000003</v>
      </c>
      <c r="C37">
        <v>0.28497899999999998</v>
      </c>
      <c r="D37">
        <v>0.60097800000000001</v>
      </c>
      <c r="E37">
        <v>0.171537</v>
      </c>
      <c r="F37">
        <v>0.185497</v>
      </c>
      <c r="G37">
        <v>0.45019900000000002</v>
      </c>
      <c r="H37">
        <f t="shared" si="0"/>
        <v>2.5310839999999999</v>
      </c>
    </row>
    <row r="38" spans="1:8">
      <c r="A38" s="22" t="str">
        <f>"2020:1"</f>
        <v>2020:1</v>
      </c>
      <c r="B38">
        <v>0.55392600000000003</v>
      </c>
      <c r="C38">
        <v>0.20064100000000001</v>
      </c>
      <c r="D38">
        <v>0.51430699999999996</v>
      </c>
      <c r="E38">
        <v>0.21623800000000001</v>
      </c>
      <c r="F38">
        <v>0.16380700000000001</v>
      </c>
      <c r="G38">
        <v>0.388243</v>
      </c>
      <c r="H38">
        <f t="shared" si="0"/>
        <v>2.0371619999999999</v>
      </c>
    </row>
    <row r="39" spans="1:8">
      <c r="B39">
        <v>0.56815599999999999</v>
      </c>
      <c r="C39">
        <v>0.11706900000000001</v>
      </c>
      <c r="D39">
        <v>0.495888</v>
      </c>
      <c r="E39">
        <v>0.13652800000000001</v>
      </c>
      <c r="F39">
        <v>0.205841</v>
      </c>
      <c r="G39">
        <v>0.35241400000000001</v>
      </c>
      <c r="H39">
        <f t="shared" si="0"/>
        <v>1.8758959999999998</v>
      </c>
    </row>
    <row r="40" spans="1:8">
      <c r="B40">
        <v>0.92175700000000005</v>
      </c>
      <c r="C40">
        <v>0.12474200000000001</v>
      </c>
      <c r="D40">
        <v>0.44003799999999998</v>
      </c>
      <c r="E40">
        <v>0.21489900000000001</v>
      </c>
      <c r="F40">
        <v>0.202454</v>
      </c>
      <c r="G40">
        <v>0.42128199999999999</v>
      </c>
      <c r="H40">
        <f t="shared" si="0"/>
        <v>2.3251719999999998</v>
      </c>
    </row>
    <row r="41" spans="1:8">
      <c r="A41" t="str">
        <f>"2020:4"</f>
        <v>2020:4</v>
      </c>
      <c r="B41">
        <v>0.70474899999999996</v>
      </c>
      <c r="C41">
        <v>0.26774999999999999</v>
      </c>
      <c r="D41">
        <v>0.54027999999999998</v>
      </c>
      <c r="E41">
        <v>0.28294799999999998</v>
      </c>
      <c r="F41">
        <v>0.22170999999999999</v>
      </c>
      <c r="G41">
        <v>0.48600300000000002</v>
      </c>
      <c r="H41">
        <f t="shared" si="0"/>
        <v>2.5034400000000003</v>
      </c>
    </row>
    <row r="42" spans="1:8">
      <c r="B42">
        <v>0.64001600000000003</v>
      </c>
      <c r="C42">
        <v>0.26437699999999997</v>
      </c>
      <c r="D42">
        <v>0.40387099999999998</v>
      </c>
      <c r="E42">
        <v>0.203041</v>
      </c>
      <c r="F42">
        <v>0.25290699999999999</v>
      </c>
      <c r="G42">
        <v>0.34867999999999999</v>
      </c>
      <c r="H42">
        <f t="shared" si="0"/>
        <v>2.112892</v>
      </c>
    </row>
    <row r="43" spans="1:8">
      <c r="B43">
        <v>0.65712000000000004</v>
      </c>
      <c r="C43">
        <v>0.38693100000000002</v>
      </c>
      <c r="D43">
        <v>0.41774800000000001</v>
      </c>
      <c r="E43">
        <v>0.24671000000000001</v>
      </c>
      <c r="F43">
        <v>0.18230099999999999</v>
      </c>
      <c r="G43">
        <v>0.49951299999999998</v>
      </c>
      <c r="H43">
        <f t="shared" si="0"/>
        <v>2.390323</v>
      </c>
    </row>
    <row r="44" spans="1:8">
      <c r="A44" s="21" t="str">
        <f>"2020:7"</f>
        <v>2020:7</v>
      </c>
      <c r="B44">
        <v>0.77802400000000005</v>
      </c>
      <c r="C44">
        <v>0.153308</v>
      </c>
      <c r="D44">
        <v>0.49239899999999998</v>
      </c>
      <c r="E44">
        <v>0.26177499999999998</v>
      </c>
      <c r="F44">
        <v>0.25180200000000003</v>
      </c>
      <c r="G44">
        <v>0.46737600000000001</v>
      </c>
      <c r="H44">
        <f t="shared" si="0"/>
        <v>2.4046840000000005</v>
      </c>
    </row>
    <row r="45" spans="1:8">
      <c r="B45">
        <v>1.03749</v>
      </c>
      <c r="C45">
        <v>0.488952</v>
      </c>
      <c r="D45">
        <v>0.52510900000000005</v>
      </c>
      <c r="E45">
        <v>0.20707300000000001</v>
      </c>
      <c r="F45">
        <v>0.22826299999999999</v>
      </c>
      <c r="G45">
        <v>0.48946499999999998</v>
      </c>
      <c r="H45">
        <f t="shared" si="0"/>
        <v>2.9763519999999999</v>
      </c>
    </row>
    <row r="46" spans="1:8">
      <c r="B46">
        <v>1.0854900000000001</v>
      </c>
      <c r="C46">
        <v>0.258191</v>
      </c>
      <c r="D46">
        <v>0.53625400000000001</v>
      </c>
      <c r="E46">
        <v>0.37628400000000001</v>
      </c>
      <c r="F46">
        <v>0.13508999999999999</v>
      </c>
      <c r="G46">
        <v>0.65353300000000003</v>
      </c>
      <c r="H46">
        <f t="shared" si="0"/>
        <v>3.044842</v>
      </c>
    </row>
    <row r="47" spans="1:8">
      <c r="A47" s="1" t="str">
        <f>"2020:10"</f>
        <v>2020:10</v>
      </c>
      <c r="B47">
        <v>0.90736000000000006</v>
      </c>
      <c r="C47">
        <v>8.6553000000000005E-2</v>
      </c>
      <c r="D47">
        <v>0.46806500000000001</v>
      </c>
      <c r="E47">
        <v>0.35311399999999998</v>
      </c>
      <c r="F47">
        <v>0.20455699999999999</v>
      </c>
      <c r="G47">
        <v>0.51297800000000005</v>
      </c>
      <c r="H47">
        <f t="shared" si="0"/>
        <v>2.5326269999999997</v>
      </c>
    </row>
    <row r="48" spans="1:8">
      <c r="A48" s="1"/>
      <c r="B48">
        <v>0.86871399999999999</v>
      </c>
      <c r="C48">
        <v>0.31427100000000002</v>
      </c>
      <c r="D48">
        <v>0.68709399999999998</v>
      </c>
      <c r="E48">
        <v>0.175344</v>
      </c>
      <c r="F48">
        <v>0.23941799999999999</v>
      </c>
      <c r="G48">
        <v>0.391712</v>
      </c>
      <c r="H48">
        <f t="shared" si="0"/>
        <v>2.6765530000000002</v>
      </c>
    </row>
    <row r="49" spans="1:8">
      <c r="A49" s="1"/>
      <c r="B49">
        <v>0.92271599999999998</v>
      </c>
      <c r="C49">
        <v>0.13592899999999999</v>
      </c>
      <c r="D49">
        <v>0.45547799999999999</v>
      </c>
      <c r="E49">
        <v>0.16519300000000001</v>
      </c>
      <c r="F49">
        <v>0.25825199999999998</v>
      </c>
      <c r="G49">
        <v>0.320405</v>
      </c>
      <c r="H49">
        <f t="shared" si="0"/>
        <v>2.2579729999999998</v>
      </c>
    </row>
    <row r="50" spans="1:8">
      <c r="A50" s="1" t="str">
        <f>"2021:1"</f>
        <v>2021:1</v>
      </c>
      <c r="B50">
        <v>0.95481899999999997</v>
      </c>
      <c r="C50">
        <v>0.35170400000000002</v>
      </c>
      <c r="D50">
        <v>0.48584699999999997</v>
      </c>
      <c r="E50">
        <v>0.33223200000000003</v>
      </c>
      <c r="F50">
        <v>0.283999</v>
      </c>
      <c r="G50">
        <v>0.52495199999999997</v>
      </c>
      <c r="H50">
        <f t="shared" si="0"/>
        <v>2.9335529999999999</v>
      </c>
    </row>
    <row r="51" spans="1:8">
      <c r="A51" s="1"/>
      <c r="B51">
        <v>0.86980800000000003</v>
      </c>
      <c r="C51">
        <v>0.33975300000000003</v>
      </c>
      <c r="D51">
        <v>0.366311</v>
      </c>
      <c r="E51">
        <v>0.25562499999999999</v>
      </c>
      <c r="F51">
        <v>0.16883999999999999</v>
      </c>
      <c r="G51">
        <v>0.55323800000000001</v>
      </c>
      <c r="H51">
        <f t="shared" si="0"/>
        <v>2.5535749999999999</v>
      </c>
    </row>
    <row r="56" spans="1:8">
      <c r="B56" t="s">
        <v>354</v>
      </c>
      <c r="C56" t="s">
        <v>1</v>
      </c>
      <c r="D56" t="s">
        <v>278</v>
      </c>
      <c r="E56" t="s">
        <v>2</v>
      </c>
      <c r="F56" t="s">
        <v>1118</v>
      </c>
      <c r="G56" t="s">
        <v>280</v>
      </c>
      <c r="H56" t="s">
        <v>1120</v>
      </c>
    </row>
    <row r="57" spans="1:8">
      <c r="A57" s="22" t="str">
        <f>"2018:1"</f>
        <v>2018:1</v>
      </c>
      <c r="B57">
        <v>0.78747900000000004</v>
      </c>
      <c r="C57">
        <v>0.27948899999999999</v>
      </c>
      <c r="D57">
        <v>0.373419</v>
      </c>
      <c r="E57">
        <v>0.25065799999999999</v>
      </c>
      <c r="F57">
        <v>0.20019300000000001</v>
      </c>
      <c r="G57">
        <v>0.41631699999999999</v>
      </c>
      <c r="H57">
        <f t="shared" ref="H57:H92" si="1">SUM(B57:G57)</f>
        <v>2.3075550000000002</v>
      </c>
    </row>
    <row r="58" spans="1:8">
      <c r="B58">
        <v>0.55249599999999999</v>
      </c>
      <c r="C58">
        <v>0.17019999999999999</v>
      </c>
      <c r="D58">
        <v>0.39035500000000001</v>
      </c>
      <c r="E58">
        <v>8.6541999999999994E-2</v>
      </c>
      <c r="F58">
        <v>0.15135399999999999</v>
      </c>
      <c r="G58">
        <v>0.20584</v>
      </c>
      <c r="H58">
        <f t="shared" si="1"/>
        <v>1.5567869999999999</v>
      </c>
    </row>
    <row r="59" spans="1:8">
      <c r="B59">
        <v>0.97694999999999999</v>
      </c>
      <c r="C59">
        <v>0.302537</v>
      </c>
      <c r="D59">
        <v>0.60921700000000001</v>
      </c>
      <c r="E59">
        <v>0.17908399999999999</v>
      </c>
      <c r="F59">
        <v>0.24037500000000001</v>
      </c>
      <c r="G59">
        <v>0.30946200000000001</v>
      </c>
      <c r="H59">
        <f t="shared" si="1"/>
        <v>2.6176250000000003</v>
      </c>
    </row>
    <row r="60" spans="1:8">
      <c r="A60" t="str">
        <f>"2018:4"</f>
        <v>2018:4</v>
      </c>
      <c r="B60">
        <v>1.0103899999999999</v>
      </c>
      <c r="C60">
        <v>0.12582199999999999</v>
      </c>
      <c r="D60">
        <v>0.49038500000000002</v>
      </c>
      <c r="E60">
        <v>0.24099699999999999</v>
      </c>
      <c r="F60">
        <v>0.21856900000000001</v>
      </c>
      <c r="G60">
        <v>0.34747699999999998</v>
      </c>
      <c r="H60">
        <f t="shared" si="1"/>
        <v>2.43364</v>
      </c>
    </row>
    <row r="61" spans="1:8">
      <c r="B61">
        <v>0.99583600000000005</v>
      </c>
      <c r="C61">
        <v>0.21373200000000001</v>
      </c>
      <c r="D61">
        <v>0.46490599999999999</v>
      </c>
      <c r="E61">
        <v>0.20816999999999999</v>
      </c>
      <c r="F61">
        <v>0.27440599999999998</v>
      </c>
      <c r="G61">
        <v>0.43304599999999999</v>
      </c>
      <c r="H61">
        <f t="shared" si="1"/>
        <v>2.590096</v>
      </c>
    </row>
    <row r="62" spans="1:8">
      <c r="B62">
        <v>1.0135400000000001</v>
      </c>
      <c r="C62">
        <v>0.33180300000000001</v>
      </c>
      <c r="D62">
        <v>0.50787800000000005</v>
      </c>
      <c r="E62">
        <v>0.21487500000000001</v>
      </c>
      <c r="F62">
        <v>0.38281500000000002</v>
      </c>
      <c r="G62">
        <v>0.451156</v>
      </c>
      <c r="H62">
        <f t="shared" si="1"/>
        <v>2.9020670000000002</v>
      </c>
    </row>
    <row r="63" spans="1:8">
      <c r="A63" s="21" t="str">
        <f>"2018:7"</f>
        <v>2018:7</v>
      </c>
      <c r="B63">
        <v>1.02498</v>
      </c>
      <c r="C63">
        <v>4.1998000000000001E-2</v>
      </c>
      <c r="D63">
        <v>0.66898999999999997</v>
      </c>
      <c r="E63">
        <v>0.282331</v>
      </c>
      <c r="F63">
        <v>0.18038699999999999</v>
      </c>
      <c r="G63">
        <v>0.497975</v>
      </c>
      <c r="H63">
        <f t="shared" si="1"/>
        <v>2.6966609999999998</v>
      </c>
    </row>
    <row r="64" spans="1:8">
      <c r="B64">
        <v>1.14846</v>
      </c>
      <c r="C64">
        <v>0.18731</v>
      </c>
      <c r="D64">
        <v>0.60840700000000003</v>
      </c>
      <c r="E64">
        <v>0.179505</v>
      </c>
      <c r="F64">
        <v>0.33735399999999999</v>
      </c>
      <c r="G64">
        <v>0.39408399999999999</v>
      </c>
      <c r="H64">
        <f t="shared" si="1"/>
        <v>2.8551199999999999</v>
      </c>
    </row>
    <row r="65" spans="1:8">
      <c r="B65">
        <v>1.02929</v>
      </c>
      <c r="C65">
        <v>0.30596899999999999</v>
      </c>
      <c r="D65">
        <v>0.77947200000000005</v>
      </c>
      <c r="E65">
        <v>0.14461099999999999</v>
      </c>
      <c r="F65">
        <v>0.16376599999999999</v>
      </c>
      <c r="G65">
        <v>0.36047400000000002</v>
      </c>
      <c r="H65">
        <f t="shared" si="1"/>
        <v>2.7835819999999996</v>
      </c>
    </row>
    <row r="66" spans="1:8">
      <c r="A66" s="1" t="str">
        <f>"2018:10"</f>
        <v>2018:10</v>
      </c>
      <c r="B66">
        <v>0.67957199999999995</v>
      </c>
      <c r="C66">
        <v>3.9607000000000003E-2</v>
      </c>
      <c r="D66">
        <v>0.72058199999999994</v>
      </c>
      <c r="E66">
        <v>0.12066</v>
      </c>
      <c r="F66">
        <v>0.161192</v>
      </c>
      <c r="G66">
        <v>0.18168799999999999</v>
      </c>
      <c r="H66">
        <f t="shared" si="1"/>
        <v>1.9033009999999999</v>
      </c>
    </row>
    <row r="67" spans="1:8">
      <c r="B67">
        <v>0.71440999999999999</v>
      </c>
      <c r="C67">
        <v>1.0737E-2</v>
      </c>
      <c r="D67">
        <v>0.52664</v>
      </c>
      <c r="E67">
        <v>8.1040000000000001E-2</v>
      </c>
      <c r="F67">
        <v>0.20593800000000001</v>
      </c>
      <c r="G67">
        <v>0.17205300000000001</v>
      </c>
      <c r="H67">
        <f t="shared" si="1"/>
        <v>1.7108179999999999</v>
      </c>
    </row>
    <row r="68" spans="1:8">
      <c r="B68">
        <v>0.61058400000000002</v>
      </c>
      <c r="C68">
        <v>0.51206499999999999</v>
      </c>
      <c r="D68">
        <v>0.37354599999999999</v>
      </c>
      <c r="E68">
        <v>0.142568</v>
      </c>
      <c r="F68">
        <v>0.14402599999999999</v>
      </c>
      <c r="G68">
        <v>0.26655699999999999</v>
      </c>
      <c r="H68">
        <f t="shared" si="1"/>
        <v>2.0493459999999999</v>
      </c>
    </row>
    <row r="69" spans="1:8">
      <c r="A69" s="22" t="str">
        <f>"2019:1"</f>
        <v>2019:1</v>
      </c>
      <c r="B69">
        <v>0.56263799999999997</v>
      </c>
      <c r="C69">
        <v>6.7264000000000004E-2</v>
      </c>
      <c r="D69">
        <v>0.56098199999999998</v>
      </c>
      <c r="E69">
        <v>9.0939999999999993E-2</v>
      </c>
      <c r="F69">
        <v>0.30027999999999999</v>
      </c>
      <c r="G69">
        <v>0.244005</v>
      </c>
      <c r="H69">
        <f t="shared" si="1"/>
        <v>1.8261090000000002</v>
      </c>
    </row>
    <row r="70" spans="1:8">
      <c r="B70">
        <v>0.66643399999999997</v>
      </c>
      <c r="C70">
        <v>7.5434000000000001E-2</v>
      </c>
      <c r="D70">
        <v>0.404943</v>
      </c>
      <c r="E70">
        <v>2.3605000000000001E-2</v>
      </c>
      <c r="F70">
        <v>0.27415600000000001</v>
      </c>
      <c r="G70">
        <v>0.13793900000000001</v>
      </c>
      <c r="H70">
        <f t="shared" si="1"/>
        <v>1.5825110000000002</v>
      </c>
    </row>
    <row r="71" spans="1:8">
      <c r="B71">
        <v>0.92360299999999995</v>
      </c>
      <c r="C71">
        <v>0.119718</v>
      </c>
      <c r="D71">
        <v>0.38122299999999998</v>
      </c>
      <c r="E71">
        <v>5.4178999999999998E-2</v>
      </c>
      <c r="F71">
        <v>0.28953499999999999</v>
      </c>
      <c r="G71">
        <v>0.262461</v>
      </c>
      <c r="H71">
        <f t="shared" si="1"/>
        <v>2.0307189999999999</v>
      </c>
    </row>
    <row r="72" spans="1:8">
      <c r="A72" t="str">
        <f>"2019:4"</f>
        <v>2019:4</v>
      </c>
      <c r="B72">
        <v>0.60648500000000005</v>
      </c>
      <c r="C72">
        <v>0.212254</v>
      </c>
      <c r="D72">
        <v>0.47305799999999998</v>
      </c>
      <c r="E72">
        <v>0.15248500000000001</v>
      </c>
      <c r="F72">
        <v>0.19019800000000001</v>
      </c>
      <c r="G72">
        <v>0.40321099999999999</v>
      </c>
      <c r="H72">
        <f t="shared" si="1"/>
        <v>2.0376910000000001</v>
      </c>
    </row>
    <row r="73" spans="1:8">
      <c r="B73">
        <v>0.65256499999999995</v>
      </c>
      <c r="C73">
        <v>0.10983800000000001</v>
      </c>
      <c r="D73">
        <v>0.42000900000000002</v>
      </c>
      <c r="E73">
        <v>0.16836200000000001</v>
      </c>
      <c r="F73">
        <v>0.20713400000000001</v>
      </c>
      <c r="G73">
        <v>0.32739699999999999</v>
      </c>
      <c r="H73">
        <f t="shared" si="1"/>
        <v>1.8853049999999998</v>
      </c>
    </row>
    <row r="74" spans="1:8">
      <c r="B74">
        <v>0.87140099999999998</v>
      </c>
      <c r="C74">
        <v>6.8435999999999997E-2</v>
      </c>
      <c r="D74">
        <v>0.40154299999999998</v>
      </c>
      <c r="E74">
        <v>0.18093600000000001</v>
      </c>
      <c r="F74">
        <v>0.12740899999999999</v>
      </c>
      <c r="G74">
        <v>0.36444100000000001</v>
      </c>
      <c r="H74">
        <f t="shared" si="1"/>
        <v>2.0141660000000003</v>
      </c>
    </row>
    <row r="75" spans="1:8">
      <c r="A75" s="21" t="str">
        <f>"2019:7"</f>
        <v>2019:7</v>
      </c>
      <c r="B75">
        <v>0.77024999999999999</v>
      </c>
      <c r="C75">
        <v>0.113805</v>
      </c>
      <c r="D75">
        <v>0.40244000000000002</v>
      </c>
      <c r="E75">
        <v>0.144395</v>
      </c>
      <c r="F75">
        <v>0.134548</v>
      </c>
      <c r="G75">
        <v>0.47866799999999998</v>
      </c>
      <c r="H75">
        <f t="shared" si="1"/>
        <v>2.0441059999999998</v>
      </c>
    </row>
    <row r="76" spans="1:8">
      <c r="B76">
        <v>0.78514899999999999</v>
      </c>
      <c r="C76">
        <v>7.5881000000000004E-2</v>
      </c>
      <c r="D76">
        <v>0.32464199999999999</v>
      </c>
      <c r="E76">
        <v>0.23979400000000001</v>
      </c>
      <c r="F76">
        <v>0.23243</v>
      </c>
      <c r="G76">
        <v>0.43631900000000001</v>
      </c>
      <c r="H76">
        <f t="shared" si="1"/>
        <v>2.0942149999999997</v>
      </c>
    </row>
    <row r="77" spans="1:8">
      <c r="B77">
        <v>0.76893299999999998</v>
      </c>
      <c r="C77">
        <v>0.14591699999999999</v>
      </c>
      <c r="D77">
        <v>0.308726</v>
      </c>
      <c r="E77">
        <v>0.13265099999999999</v>
      </c>
      <c r="F77">
        <v>0.136907</v>
      </c>
      <c r="G77">
        <v>0.28114099999999997</v>
      </c>
      <c r="H77">
        <f t="shared" si="1"/>
        <v>1.7742749999999998</v>
      </c>
    </row>
    <row r="78" spans="1:8">
      <c r="A78" s="1" t="str">
        <f>"2019:10"</f>
        <v>2019:10</v>
      </c>
      <c r="B78">
        <v>0.72745499999999996</v>
      </c>
      <c r="C78">
        <v>0.26224700000000001</v>
      </c>
      <c r="D78">
        <v>0.41054400000000002</v>
      </c>
      <c r="E78">
        <v>0.22397900000000001</v>
      </c>
      <c r="F78">
        <v>0.147734</v>
      </c>
      <c r="G78">
        <v>0.39142399999999999</v>
      </c>
      <c r="H78">
        <f t="shared" si="1"/>
        <v>2.1633830000000001</v>
      </c>
    </row>
    <row r="79" spans="1:8">
      <c r="B79">
        <v>0.74309499999999995</v>
      </c>
      <c r="C79">
        <v>0.146955</v>
      </c>
      <c r="D79">
        <v>0.51924300000000001</v>
      </c>
      <c r="E79">
        <v>0.21771299999999999</v>
      </c>
      <c r="F79">
        <v>0.26957900000000001</v>
      </c>
      <c r="G79">
        <v>0.35871199999999998</v>
      </c>
      <c r="H79">
        <f t="shared" si="1"/>
        <v>2.2552970000000001</v>
      </c>
    </row>
    <row r="80" spans="1:8">
      <c r="B80">
        <v>0.83789400000000003</v>
      </c>
      <c r="C80">
        <v>0.28497899999999998</v>
      </c>
      <c r="D80">
        <v>0.60097800000000001</v>
      </c>
      <c r="E80">
        <v>0.171537</v>
      </c>
      <c r="F80">
        <v>0.185497</v>
      </c>
      <c r="G80">
        <v>0.45019900000000002</v>
      </c>
      <c r="H80">
        <f t="shared" si="1"/>
        <v>2.5310839999999999</v>
      </c>
    </row>
    <row r="81" spans="1:8">
      <c r="A81" s="22" t="str">
        <f>"2020:1"</f>
        <v>2020:1</v>
      </c>
      <c r="B81">
        <v>0.55392600000000003</v>
      </c>
      <c r="C81">
        <v>0.20064100000000001</v>
      </c>
      <c r="D81">
        <v>0.51430699999999996</v>
      </c>
      <c r="E81">
        <v>0.21623800000000001</v>
      </c>
      <c r="F81">
        <v>0.16380700000000001</v>
      </c>
      <c r="G81">
        <v>0.388243</v>
      </c>
      <c r="H81">
        <f t="shared" si="1"/>
        <v>2.0371619999999999</v>
      </c>
    </row>
    <row r="82" spans="1:8">
      <c r="B82">
        <v>0.56815599999999999</v>
      </c>
      <c r="C82">
        <v>0.11706900000000001</v>
      </c>
      <c r="D82">
        <v>0.495888</v>
      </c>
      <c r="E82">
        <v>0.13652800000000001</v>
      </c>
      <c r="F82">
        <v>0.205841</v>
      </c>
      <c r="G82">
        <v>0.35241400000000001</v>
      </c>
      <c r="H82">
        <f t="shared" si="1"/>
        <v>1.8758959999999998</v>
      </c>
    </row>
    <row r="83" spans="1:8">
      <c r="B83">
        <v>0.92175700000000005</v>
      </c>
      <c r="C83">
        <v>0.12474200000000001</v>
      </c>
      <c r="D83">
        <v>0.44003799999999998</v>
      </c>
      <c r="E83">
        <v>0.21489900000000001</v>
      </c>
      <c r="F83">
        <v>0.202454</v>
      </c>
      <c r="G83">
        <v>0.42128199999999999</v>
      </c>
      <c r="H83">
        <f t="shared" si="1"/>
        <v>2.3251719999999998</v>
      </c>
    </row>
    <row r="84" spans="1:8">
      <c r="A84" t="str">
        <f>"2020:4"</f>
        <v>2020:4</v>
      </c>
      <c r="B84">
        <v>0.70474899999999996</v>
      </c>
      <c r="C84">
        <v>0.26774999999999999</v>
      </c>
      <c r="D84">
        <v>0.54027999999999998</v>
      </c>
      <c r="E84">
        <v>0.28294799999999998</v>
      </c>
      <c r="F84">
        <v>0.22170999999999999</v>
      </c>
      <c r="G84">
        <v>0.48600300000000002</v>
      </c>
      <c r="H84">
        <f t="shared" si="1"/>
        <v>2.5034400000000003</v>
      </c>
    </row>
    <row r="85" spans="1:8">
      <c r="B85">
        <v>0.64001600000000003</v>
      </c>
      <c r="C85">
        <v>0.26437699999999997</v>
      </c>
      <c r="D85">
        <v>0.40387099999999998</v>
      </c>
      <c r="E85">
        <v>0.203041</v>
      </c>
      <c r="F85">
        <v>0.25290699999999999</v>
      </c>
      <c r="G85">
        <v>0.34867999999999999</v>
      </c>
      <c r="H85">
        <f t="shared" si="1"/>
        <v>2.112892</v>
      </c>
    </row>
    <row r="86" spans="1:8">
      <c r="B86">
        <v>0.65712000000000004</v>
      </c>
      <c r="C86">
        <v>0.38693100000000002</v>
      </c>
      <c r="D86">
        <v>0.41774800000000001</v>
      </c>
      <c r="E86">
        <v>0.24671000000000001</v>
      </c>
      <c r="F86">
        <v>0.18230099999999999</v>
      </c>
      <c r="G86">
        <v>0.49951299999999998</v>
      </c>
      <c r="H86">
        <f t="shared" si="1"/>
        <v>2.390323</v>
      </c>
    </row>
    <row r="87" spans="1:8">
      <c r="A87" s="21" t="str">
        <f>"2020:7"</f>
        <v>2020:7</v>
      </c>
      <c r="B87">
        <v>0.77802400000000005</v>
      </c>
      <c r="C87">
        <v>0.153308</v>
      </c>
      <c r="D87">
        <v>0.49239899999999998</v>
      </c>
      <c r="E87">
        <v>0.26177499999999998</v>
      </c>
      <c r="F87">
        <v>0.25180200000000003</v>
      </c>
      <c r="G87">
        <v>0.46737600000000001</v>
      </c>
      <c r="H87">
        <f t="shared" si="1"/>
        <v>2.4046840000000005</v>
      </c>
    </row>
    <row r="88" spans="1:8">
      <c r="B88">
        <v>1.03749</v>
      </c>
      <c r="C88">
        <v>0.488952</v>
      </c>
      <c r="D88">
        <v>0.52510900000000005</v>
      </c>
      <c r="E88">
        <v>0.20707300000000001</v>
      </c>
      <c r="F88">
        <v>0.22826299999999999</v>
      </c>
      <c r="G88">
        <v>0.48946499999999998</v>
      </c>
      <c r="H88">
        <f t="shared" si="1"/>
        <v>2.9763519999999999</v>
      </c>
    </row>
    <row r="89" spans="1:8">
      <c r="B89">
        <v>1.0854900000000001</v>
      </c>
      <c r="C89">
        <v>0.258191</v>
      </c>
      <c r="D89">
        <v>0.53625400000000001</v>
      </c>
      <c r="E89">
        <v>0.37628400000000001</v>
      </c>
      <c r="F89">
        <v>0.13508999999999999</v>
      </c>
      <c r="G89">
        <v>0.65353300000000003</v>
      </c>
      <c r="H89">
        <f t="shared" si="1"/>
        <v>3.044842</v>
      </c>
    </row>
    <row r="90" spans="1:8">
      <c r="A90" s="1" t="str">
        <f>"2020:10"</f>
        <v>2020:10</v>
      </c>
      <c r="B90">
        <v>0.90736000000000006</v>
      </c>
      <c r="C90">
        <v>8.6553000000000005E-2</v>
      </c>
      <c r="D90">
        <v>0.46806500000000001</v>
      </c>
      <c r="E90">
        <v>0.35311399999999998</v>
      </c>
      <c r="F90">
        <v>0.20455699999999999</v>
      </c>
      <c r="G90">
        <v>0.51297800000000005</v>
      </c>
      <c r="H90">
        <f t="shared" si="1"/>
        <v>2.5326269999999997</v>
      </c>
    </row>
    <row r="91" spans="1:8">
      <c r="A91" s="1"/>
      <c r="B91">
        <v>0.86871399999999999</v>
      </c>
      <c r="C91">
        <v>0.31427100000000002</v>
      </c>
      <c r="D91">
        <v>0.68709399999999998</v>
      </c>
      <c r="E91">
        <v>0.175344</v>
      </c>
      <c r="F91">
        <v>0.23941799999999999</v>
      </c>
      <c r="G91">
        <v>0.391712</v>
      </c>
      <c r="H91">
        <f t="shared" si="1"/>
        <v>2.6765530000000002</v>
      </c>
    </row>
    <row r="92" spans="1:8">
      <c r="A92" s="1"/>
      <c r="B92">
        <v>0.92271599999999998</v>
      </c>
      <c r="C92">
        <v>0.13592899999999999</v>
      </c>
      <c r="D92">
        <v>0.45547799999999999</v>
      </c>
      <c r="E92">
        <v>0.16519300000000001</v>
      </c>
      <c r="F92">
        <v>0.25825199999999998</v>
      </c>
      <c r="G92">
        <v>0.320405</v>
      </c>
      <c r="H92">
        <f t="shared" si="1"/>
        <v>2.2579729999999998</v>
      </c>
    </row>
    <row r="93" spans="1:8">
      <c r="A93" s="1"/>
    </row>
    <row r="94" spans="1:8">
      <c r="A94" s="1"/>
    </row>
  </sheetData>
  <phoneticPr fontId="2" type="noConversion"/>
  <pageMargins left="0.75" right="0.75" top="1" bottom="1" header="0.5" footer="0.5"/>
  <pageSetup paperSize="9" orientation="portrait" horizontalDpi="4294967292" verticalDpi="429496729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1:H28"/>
  <sheetViews>
    <sheetView workbookViewId="0">
      <selection activeCell="F29" sqref="F29"/>
    </sheetView>
  </sheetViews>
  <sheetFormatPr baseColWidth="10" defaultRowHeight="15.6"/>
  <cols>
    <col min="1" max="1" width="10.19921875" customWidth="1"/>
    <col min="2" max="2" width="23.69921875" customWidth="1"/>
    <col min="3" max="3" width="12.5" bestFit="1" customWidth="1"/>
    <col min="4" max="4" width="12.5" style="5" bestFit="1" customWidth="1"/>
    <col min="6" max="6" width="6.5" bestFit="1" customWidth="1"/>
    <col min="7" max="7" width="44.5" bestFit="1" customWidth="1"/>
    <col min="8" max="8" width="10.796875" style="9"/>
  </cols>
  <sheetData>
    <row r="1" spans="1:8">
      <c r="A1" s="3" t="s">
        <v>1105</v>
      </c>
    </row>
    <row r="2" spans="1:8">
      <c r="A2" s="3" t="s">
        <v>1106</v>
      </c>
    </row>
    <row r="3" spans="1:8">
      <c r="A3" s="3"/>
    </row>
    <row r="4" spans="1:8">
      <c r="A4" s="18"/>
      <c r="B4" s="10"/>
      <c r="C4" s="10" t="s">
        <v>1115</v>
      </c>
      <c r="D4" s="19" t="s">
        <v>1116</v>
      </c>
    </row>
    <row r="5" spans="1:8">
      <c r="A5" s="10" t="s">
        <v>1108</v>
      </c>
      <c r="B5" s="10" t="s">
        <v>1112</v>
      </c>
      <c r="C5" s="15">
        <v>377.58382427200002</v>
      </c>
      <c r="D5" s="20">
        <f>C5/C7</f>
        <v>0.1835790920283101</v>
      </c>
    </row>
    <row r="6" spans="1:8">
      <c r="A6" s="10" t="s">
        <v>1109</v>
      </c>
      <c r="B6" s="10" t="s">
        <v>1113</v>
      </c>
      <c r="C6" s="15">
        <v>31.678590162999999</v>
      </c>
      <c r="D6" s="20">
        <f>C6/C7</f>
        <v>1.5401949037602749E-2</v>
      </c>
    </row>
    <row r="7" spans="1:8">
      <c r="A7" s="10" t="s">
        <v>1110</v>
      </c>
      <c r="B7" s="10" t="s">
        <v>1114</v>
      </c>
      <c r="C7" s="15">
        <v>2056.7910000000002</v>
      </c>
      <c r="D7" s="19"/>
    </row>
    <row r="10" spans="1:8">
      <c r="B10" t="s">
        <v>1108</v>
      </c>
      <c r="C10" t="s">
        <v>1109</v>
      </c>
      <c r="D10" s="5" t="s">
        <v>1111</v>
      </c>
      <c r="H10"/>
    </row>
    <row r="11" spans="1:8">
      <c r="A11" s="1">
        <v>2020.01</v>
      </c>
      <c r="B11" s="16">
        <v>23.093049628999999</v>
      </c>
      <c r="C11">
        <v>2.1908785709999998</v>
      </c>
      <c r="D11" s="7">
        <v>156.90100000000001</v>
      </c>
      <c r="E11" s="6"/>
      <c r="H11"/>
    </row>
    <row r="12" spans="1:8">
      <c r="A12" s="1">
        <v>2020.02</v>
      </c>
      <c r="B12" s="16">
        <v>23.069533109000002</v>
      </c>
      <c r="C12">
        <v>1.988826647</v>
      </c>
      <c r="D12" s="7">
        <v>142.5</v>
      </c>
      <c r="E12" s="6"/>
      <c r="H12"/>
    </row>
    <row r="13" spans="1:8">
      <c r="A13" s="1">
        <v>2020.03</v>
      </c>
      <c r="B13" s="16">
        <v>31.407907446999999</v>
      </c>
      <c r="C13">
        <v>2.5422277210000002</v>
      </c>
      <c r="D13" s="7">
        <v>164.77500000000001</v>
      </c>
      <c r="E13" s="6"/>
      <c r="H13"/>
    </row>
    <row r="14" spans="1:8">
      <c r="A14" s="1">
        <v>2020.04</v>
      </c>
      <c r="B14" s="16">
        <v>29.404490421999999</v>
      </c>
      <c r="C14">
        <v>2.7173864650000001</v>
      </c>
      <c r="D14" s="7">
        <v>154.61099999999999</v>
      </c>
      <c r="E14" s="6"/>
      <c r="H14"/>
    </row>
    <row r="15" spans="1:8">
      <c r="A15" s="1">
        <v>2020.05</v>
      </c>
      <c r="B15" s="16">
        <v>28.622358831</v>
      </c>
      <c r="C15">
        <v>2.2557715310000002</v>
      </c>
      <c r="D15" s="7">
        <v>143.87700000000001</v>
      </c>
      <c r="E15" s="6"/>
      <c r="H15"/>
    </row>
    <row r="16" spans="1:8">
      <c r="A16" s="1">
        <v>2020.06</v>
      </c>
      <c r="B16" s="16">
        <v>30.916463101000002</v>
      </c>
      <c r="C16">
        <v>2.6319400960000001</v>
      </c>
      <c r="D16" s="7">
        <v>166.63</v>
      </c>
      <c r="E16" s="6"/>
      <c r="H16"/>
    </row>
    <row r="17" spans="1:8">
      <c r="A17" s="1">
        <v>2020.07</v>
      </c>
      <c r="B17" s="16">
        <v>31.62141072</v>
      </c>
      <c r="C17">
        <v>2.6518558030000001</v>
      </c>
      <c r="D17" s="7">
        <v>174.98099999999999</v>
      </c>
      <c r="E17" s="6"/>
      <c r="H17"/>
    </row>
    <row r="18" spans="1:8">
      <c r="A18" s="1">
        <v>2020.08</v>
      </c>
      <c r="B18" s="16">
        <v>33.397045511000002</v>
      </c>
      <c r="C18">
        <v>3.156707098</v>
      </c>
      <c r="D18" s="7">
        <v>175.946</v>
      </c>
      <c r="E18" s="6"/>
      <c r="H18"/>
    </row>
    <row r="19" spans="1:8">
      <c r="A19" s="1">
        <v>2020.09</v>
      </c>
      <c r="B19" s="16">
        <v>39.454995873000001</v>
      </c>
      <c r="C19">
        <v>3.2742230710000002</v>
      </c>
      <c r="D19" s="7">
        <v>201.96899999999999</v>
      </c>
      <c r="E19" s="6"/>
    </row>
    <row r="20" spans="1:8">
      <c r="A20" s="1">
        <v>2020.1</v>
      </c>
      <c r="B20" s="16">
        <v>33.402241549999999</v>
      </c>
      <c r="C20">
        <v>2.7702773299999999</v>
      </c>
      <c r="D20" s="7">
        <v>178.17400000000001</v>
      </c>
      <c r="E20" s="6"/>
    </row>
    <row r="21" spans="1:8">
      <c r="A21" s="1">
        <v>2020.11</v>
      </c>
      <c r="B21" s="16">
        <v>35.520805621000001</v>
      </c>
      <c r="C21">
        <v>2.9235856830000002</v>
      </c>
      <c r="D21" s="7">
        <v>192.673</v>
      </c>
      <c r="E21" s="6"/>
    </row>
    <row r="22" spans="1:8">
      <c r="A22" s="1">
        <v>2020.12</v>
      </c>
      <c r="B22" s="16">
        <v>37.673522458000001</v>
      </c>
      <c r="C22">
        <v>2.5749101470000002</v>
      </c>
      <c r="D22" s="7">
        <v>203.75399999999999</v>
      </c>
      <c r="E22" s="6"/>
    </row>
    <row r="23" spans="1:8">
      <c r="A23" s="4" t="s">
        <v>1107</v>
      </c>
      <c r="B23" s="17">
        <f>SUM(B11:B22)</f>
        <v>377.58382427200002</v>
      </c>
      <c r="C23" s="4">
        <f>SUM(C11:C22)</f>
        <v>31.678590162999999</v>
      </c>
      <c r="D23" s="8">
        <f>SUM(D11:D22)</f>
        <v>2056.7910000000002</v>
      </c>
      <c r="E23" s="6"/>
      <c r="G23" s="11"/>
    </row>
    <row r="24" spans="1:8">
      <c r="G24" s="11"/>
    </row>
    <row r="25" spans="1:8">
      <c r="D25"/>
    </row>
    <row r="26" spans="1:8">
      <c r="D26"/>
      <c r="G26" s="11"/>
    </row>
    <row r="27" spans="1:8">
      <c r="D27"/>
      <c r="G27" s="14"/>
      <c r="H27" s="12"/>
    </row>
    <row r="28" spans="1:8">
      <c r="G28" s="13"/>
      <c r="H28" s="13"/>
    </row>
  </sheetData>
  <phoneticPr fontId="2" type="noConversion"/>
  <pageMargins left="0.75" right="0.75" top="1" bottom="1" header="0.5" footer="0.5"/>
  <pageSetup paperSize="9"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99"/>
  <sheetViews>
    <sheetView workbookViewId="0">
      <selection activeCell="F2" sqref="F2"/>
    </sheetView>
  </sheetViews>
  <sheetFormatPr baseColWidth="10" defaultRowHeight="15.6"/>
  <cols>
    <col min="3" max="3" width="12.19921875" bestFit="1" customWidth="1"/>
    <col min="4" max="4" width="14.5" bestFit="1" customWidth="1"/>
    <col min="5" max="5" width="15.5" hidden="1" customWidth="1"/>
    <col min="6" max="6" width="19.19921875" bestFit="1" customWidth="1"/>
  </cols>
  <sheetData>
    <row r="1" spans="1:6">
      <c r="A1" t="s">
        <v>355</v>
      </c>
      <c r="B1" t="s">
        <v>356</v>
      </c>
      <c r="C1" t="s">
        <v>358</v>
      </c>
      <c r="D1" t="s">
        <v>357</v>
      </c>
      <c r="E1" t="s">
        <v>1123</v>
      </c>
      <c r="F1" t="s">
        <v>1127</v>
      </c>
    </row>
    <row r="2" spans="1:6">
      <c r="A2">
        <v>201701</v>
      </c>
      <c r="B2">
        <v>8541</v>
      </c>
      <c r="C2">
        <v>116</v>
      </c>
      <c r="D2" t="s">
        <v>0</v>
      </c>
      <c r="E2" s="23">
        <v>277535687</v>
      </c>
      <c r="F2">
        <f>E2/1000000000</f>
        <v>0.27753568699999998</v>
      </c>
    </row>
    <row r="3" spans="1:6">
      <c r="A3">
        <v>201701</v>
      </c>
      <c r="B3">
        <v>8541</v>
      </c>
      <c r="C3">
        <v>122</v>
      </c>
      <c r="D3" t="s">
        <v>276</v>
      </c>
      <c r="E3" s="23">
        <v>197365817</v>
      </c>
      <c r="F3">
        <f t="shared" ref="F3:F66" si="0">E3/1000000000</f>
        <v>0.197365817</v>
      </c>
    </row>
    <row r="4" spans="1:6">
      <c r="A4">
        <v>201701</v>
      </c>
      <c r="B4">
        <v>8541</v>
      </c>
      <c r="C4">
        <v>129</v>
      </c>
      <c r="D4" t="s">
        <v>277</v>
      </c>
      <c r="E4" s="23">
        <v>64574339</v>
      </c>
      <c r="F4">
        <f t="shared" si="0"/>
        <v>6.4574338999999994E-2</v>
      </c>
    </row>
    <row r="5" spans="1:6">
      <c r="A5">
        <v>201701</v>
      </c>
      <c r="B5">
        <v>8541</v>
      </c>
      <c r="C5">
        <v>133</v>
      </c>
      <c r="D5" t="s">
        <v>1121</v>
      </c>
      <c r="E5" s="23">
        <v>200764482</v>
      </c>
      <c r="F5">
        <f t="shared" si="0"/>
        <v>0.20076448199999999</v>
      </c>
    </row>
    <row r="6" spans="1:6">
      <c r="A6">
        <v>201701</v>
      </c>
      <c r="B6">
        <v>8541</v>
      </c>
      <c r="C6">
        <v>141</v>
      </c>
      <c r="D6" t="s">
        <v>1124</v>
      </c>
      <c r="E6" s="23">
        <v>7276719</v>
      </c>
      <c r="F6">
        <f t="shared" si="0"/>
        <v>7.2767190000000001E-3</v>
      </c>
    </row>
    <row r="7" spans="1:6">
      <c r="A7">
        <v>201701</v>
      </c>
      <c r="B7">
        <v>8541</v>
      </c>
      <c r="C7">
        <v>143</v>
      </c>
      <c r="D7" t="s">
        <v>1125</v>
      </c>
      <c r="E7" s="23">
        <v>385668677</v>
      </c>
      <c r="F7">
        <f t="shared" si="0"/>
        <v>0.38566867700000002</v>
      </c>
    </row>
    <row r="8" spans="1:6">
      <c r="A8">
        <v>201701</v>
      </c>
      <c r="B8">
        <v>8541</v>
      </c>
      <c r="C8">
        <v>502</v>
      </c>
      <c r="D8" t="s">
        <v>1122</v>
      </c>
      <c r="E8" s="23">
        <v>54415598</v>
      </c>
      <c r="F8">
        <f t="shared" si="0"/>
        <v>5.4415598000000003E-2</v>
      </c>
    </row>
    <row r="9" spans="1:6">
      <c r="A9">
        <v>201701</v>
      </c>
      <c r="B9">
        <v>8542</v>
      </c>
      <c r="C9">
        <v>116</v>
      </c>
      <c r="D9" t="s">
        <v>0</v>
      </c>
      <c r="E9" s="23">
        <v>956732247</v>
      </c>
      <c r="F9">
        <f t="shared" si="0"/>
        <v>0.95673224700000004</v>
      </c>
    </row>
    <row r="10" spans="1:6">
      <c r="A10">
        <v>201701</v>
      </c>
      <c r="B10">
        <v>8542</v>
      </c>
      <c r="C10">
        <v>122</v>
      </c>
      <c r="D10" t="s">
        <v>276</v>
      </c>
      <c r="E10" s="23">
        <v>1433519464</v>
      </c>
      <c r="F10">
        <f t="shared" si="0"/>
        <v>1.433519464</v>
      </c>
    </row>
    <row r="11" spans="1:6">
      <c r="A11">
        <v>201701</v>
      </c>
      <c r="B11">
        <v>8542</v>
      </c>
      <c r="C11">
        <v>129</v>
      </c>
      <c r="D11" t="s">
        <v>277</v>
      </c>
      <c r="E11" s="23">
        <v>426078895</v>
      </c>
      <c r="F11">
        <f t="shared" si="0"/>
        <v>0.42607889500000001</v>
      </c>
    </row>
    <row r="12" spans="1:6">
      <c r="A12">
        <v>201701</v>
      </c>
      <c r="B12">
        <v>8542</v>
      </c>
      <c r="C12">
        <v>133</v>
      </c>
      <c r="D12" t="s">
        <v>1121</v>
      </c>
      <c r="E12" s="23">
        <v>3843559191</v>
      </c>
      <c r="F12">
        <f t="shared" si="0"/>
        <v>3.8435591910000002</v>
      </c>
    </row>
    <row r="13" spans="1:6">
      <c r="A13">
        <v>201701</v>
      </c>
      <c r="B13">
        <v>8542</v>
      </c>
      <c r="C13">
        <v>141</v>
      </c>
      <c r="D13" t="s">
        <v>1124</v>
      </c>
      <c r="E13" s="23">
        <v>320090847</v>
      </c>
      <c r="F13">
        <f t="shared" si="0"/>
        <v>0.32009084700000001</v>
      </c>
    </row>
    <row r="14" spans="1:6">
      <c r="A14">
        <v>201701</v>
      </c>
      <c r="B14">
        <v>8542</v>
      </c>
      <c r="C14">
        <v>143</v>
      </c>
      <c r="D14" t="s">
        <v>1125</v>
      </c>
      <c r="E14" s="23">
        <v>5003902072</v>
      </c>
      <c r="F14">
        <f t="shared" si="0"/>
        <v>5.0039020719999998</v>
      </c>
    </row>
    <row r="15" spans="1:6">
      <c r="A15">
        <v>201701</v>
      </c>
      <c r="B15">
        <v>8542</v>
      </c>
      <c r="C15">
        <v>502</v>
      </c>
      <c r="D15" t="s">
        <v>1122</v>
      </c>
      <c r="E15" s="23">
        <v>768195257</v>
      </c>
      <c r="F15">
        <f t="shared" si="0"/>
        <v>0.76819525700000002</v>
      </c>
    </row>
    <row r="16" spans="1:6">
      <c r="A16">
        <v>201702</v>
      </c>
      <c r="B16">
        <v>8541</v>
      </c>
      <c r="C16">
        <v>116</v>
      </c>
      <c r="D16" t="s">
        <v>0</v>
      </c>
      <c r="E16" s="23">
        <v>323775960</v>
      </c>
      <c r="F16">
        <f t="shared" si="0"/>
        <v>0.32377595999999997</v>
      </c>
    </row>
    <row r="17" spans="1:6">
      <c r="A17">
        <v>201702</v>
      </c>
      <c r="B17">
        <v>8541</v>
      </c>
      <c r="C17">
        <v>122</v>
      </c>
      <c r="D17" t="s">
        <v>276</v>
      </c>
      <c r="E17" s="23">
        <v>188154526</v>
      </c>
      <c r="F17">
        <f t="shared" si="0"/>
        <v>0.18815452599999999</v>
      </c>
    </row>
    <row r="18" spans="1:6">
      <c r="A18">
        <v>201702</v>
      </c>
      <c r="B18">
        <v>8541</v>
      </c>
      <c r="C18">
        <v>129</v>
      </c>
      <c r="D18" t="s">
        <v>277</v>
      </c>
      <c r="E18" s="23">
        <v>64025898</v>
      </c>
      <c r="F18">
        <f t="shared" si="0"/>
        <v>6.4025897999999998E-2</v>
      </c>
    </row>
    <row r="19" spans="1:6">
      <c r="A19">
        <v>201702</v>
      </c>
      <c r="B19">
        <v>8541</v>
      </c>
      <c r="C19">
        <v>133</v>
      </c>
      <c r="D19" t="s">
        <v>1121</v>
      </c>
      <c r="E19" s="23">
        <v>202035005</v>
      </c>
      <c r="F19">
        <f t="shared" si="0"/>
        <v>0.20203500499999999</v>
      </c>
    </row>
    <row r="20" spans="1:6">
      <c r="A20">
        <v>201702</v>
      </c>
      <c r="B20">
        <v>8541</v>
      </c>
      <c r="C20">
        <v>141</v>
      </c>
      <c r="D20" t="s">
        <v>1124</v>
      </c>
      <c r="E20" s="23">
        <v>8012599</v>
      </c>
      <c r="F20">
        <f t="shared" si="0"/>
        <v>8.0125990000000005E-3</v>
      </c>
    </row>
    <row r="21" spans="1:6">
      <c r="A21">
        <v>201702</v>
      </c>
      <c r="B21">
        <v>8541</v>
      </c>
      <c r="C21">
        <v>143</v>
      </c>
      <c r="D21" t="s">
        <v>1125</v>
      </c>
      <c r="E21" s="23">
        <v>418916196</v>
      </c>
      <c r="F21">
        <f t="shared" si="0"/>
        <v>0.41891619600000002</v>
      </c>
    </row>
    <row r="22" spans="1:6">
      <c r="A22">
        <v>201702</v>
      </c>
      <c r="B22">
        <v>8541</v>
      </c>
      <c r="C22">
        <v>502</v>
      </c>
      <c r="D22" t="s">
        <v>1122</v>
      </c>
      <c r="E22" s="23">
        <v>55424335</v>
      </c>
      <c r="F22">
        <f t="shared" si="0"/>
        <v>5.5424334999999998E-2</v>
      </c>
    </row>
    <row r="23" spans="1:6">
      <c r="A23">
        <v>201702</v>
      </c>
      <c r="B23">
        <v>8542</v>
      </c>
      <c r="C23">
        <v>116</v>
      </c>
      <c r="D23" t="s">
        <v>0</v>
      </c>
      <c r="E23" s="23">
        <v>1031199505</v>
      </c>
      <c r="F23">
        <f t="shared" si="0"/>
        <v>1.031199505</v>
      </c>
    </row>
    <row r="24" spans="1:6">
      <c r="A24">
        <v>201702</v>
      </c>
      <c r="B24">
        <v>8542</v>
      </c>
      <c r="C24">
        <v>122</v>
      </c>
      <c r="D24" t="s">
        <v>276</v>
      </c>
      <c r="E24" s="23">
        <v>1675987625</v>
      </c>
      <c r="F24">
        <f t="shared" si="0"/>
        <v>1.6759876250000001</v>
      </c>
    </row>
    <row r="25" spans="1:6">
      <c r="A25">
        <v>201702</v>
      </c>
      <c r="B25">
        <v>8542</v>
      </c>
      <c r="C25">
        <v>129</v>
      </c>
      <c r="D25" t="s">
        <v>277</v>
      </c>
      <c r="E25" s="23">
        <v>448392689</v>
      </c>
      <c r="F25">
        <f t="shared" si="0"/>
        <v>0.44839268900000001</v>
      </c>
    </row>
    <row r="26" spans="1:6">
      <c r="A26">
        <v>201702</v>
      </c>
      <c r="B26">
        <v>8542</v>
      </c>
      <c r="C26">
        <v>133</v>
      </c>
      <c r="D26" t="s">
        <v>1121</v>
      </c>
      <c r="E26" s="23">
        <v>4207295271</v>
      </c>
      <c r="F26">
        <f t="shared" si="0"/>
        <v>4.2072952709999996</v>
      </c>
    </row>
    <row r="27" spans="1:6">
      <c r="A27">
        <v>201702</v>
      </c>
      <c r="B27">
        <v>8542</v>
      </c>
      <c r="C27">
        <v>141</v>
      </c>
      <c r="D27" t="s">
        <v>1124</v>
      </c>
      <c r="E27" s="23">
        <v>326346248</v>
      </c>
      <c r="F27">
        <f t="shared" si="0"/>
        <v>0.32634624800000001</v>
      </c>
    </row>
    <row r="28" spans="1:6">
      <c r="A28">
        <v>201702</v>
      </c>
      <c r="B28">
        <v>8542</v>
      </c>
      <c r="C28">
        <v>143</v>
      </c>
      <c r="D28" t="s">
        <v>1125</v>
      </c>
      <c r="E28" s="23">
        <v>5256641258</v>
      </c>
      <c r="F28">
        <f t="shared" si="0"/>
        <v>5.2566412580000001</v>
      </c>
    </row>
    <row r="29" spans="1:6">
      <c r="A29">
        <v>201702</v>
      </c>
      <c r="B29">
        <v>8542</v>
      </c>
      <c r="C29">
        <v>502</v>
      </c>
      <c r="D29" t="s">
        <v>1122</v>
      </c>
      <c r="E29" s="23">
        <v>844765398</v>
      </c>
      <c r="F29">
        <f t="shared" si="0"/>
        <v>0.84476539799999995</v>
      </c>
    </row>
    <row r="30" spans="1:6">
      <c r="A30">
        <v>201703</v>
      </c>
      <c r="B30">
        <v>8541</v>
      </c>
      <c r="C30">
        <v>116</v>
      </c>
      <c r="D30" t="s">
        <v>0</v>
      </c>
      <c r="E30" s="23">
        <v>361168343</v>
      </c>
      <c r="F30">
        <f t="shared" si="0"/>
        <v>0.361168343</v>
      </c>
    </row>
    <row r="31" spans="1:6">
      <c r="A31">
        <v>201703</v>
      </c>
      <c r="B31">
        <v>8541</v>
      </c>
      <c r="C31">
        <v>122</v>
      </c>
      <c r="D31" t="s">
        <v>276</v>
      </c>
      <c r="E31" s="23">
        <v>225985032</v>
      </c>
      <c r="F31">
        <f t="shared" si="0"/>
        <v>0.225985032</v>
      </c>
    </row>
    <row r="32" spans="1:6">
      <c r="A32">
        <v>201703</v>
      </c>
      <c r="B32">
        <v>8541</v>
      </c>
      <c r="C32">
        <v>129</v>
      </c>
      <c r="D32" t="s">
        <v>277</v>
      </c>
      <c r="E32" s="23">
        <v>75440984</v>
      </c>
      <c r="F32">
        <f t="shared" si="0"/>
        <v>7.5440984000000003E-2</v>
      </c>
    </row>
    <row r="33" spans="1:6">
      <c r="A33">
        <v>201703</v>
      </c>
      <c r="B33">
        <v>8541</v>
      </c>
      <c r="C33">
        <v>133</v>
      </c>
      <c r="D33" t="s">
        <v>1121</v>
      </c>
      <c r="E33" s="23">
        <v>207529681</v>
      </c>
      <c r="F33">
        <f t="shared" si="0"/>
        <v>0.20752968099999999</v>
      </c>
    </row>
    <row r="34" spans="1:6">
      <c r="A34">
        <v>201703</v>
      </c>
      <c r="B34">
        <v>8541</v>
      </c>
      <c r="C34">
        <v>141</v>
      </c>
      <c r="D34" t="s">
        <v>1124</v>
      </c>
      <c r="E34" s="23">
        <v>14255359</v>
      </c>
      <c r="F34">
        <f t="shared" si="0"/>
        <v>1.4255359E-2</v>
      </c>
    </row>
    <row r="35" spans="1:6">
      <c r="A35">
        <v>201703</v>
      </c>
      <c r="B35">
        <v>8541</v>
      </c>
      <c r="C35">
        <v>143</v>
      </c>
      <c r="D35" t="s">
        <v>1125</v>
      </c>
      <c r="E35" s="23">
        <v>468059023</v>
      </c>
      <c r="F35">
        <f t="shared" si="0"/>
        <v>0.46805902300000002</v>
      </c>
    </row>
    <row r="36" spans="1:6">
      <c r="A36">
        <v>201703</v>
      </c>
      <c r="B36">
        <v>8541</v>
      </c>
      <c r="C36">
        <v>502</v>
      </c>
      <c r="D36" t="s">
        <v>1122</v>
      </c>
      <c r="E36" s="23">
        <v>69155805</v>
      </c>
      <c r="F36">
        <f t="shared" si="0"/>
        <v>6.9155805000000001E-2</v>
      </c>
    </row>
    <row r="37" spans="1:6">
      <c r="A37">
        <v>201703</v>
      </c>
      <c r="B37">
        <v>8542</v>
      </c>
      <c r="C37">
        <v>116</v>
      </c>
      <c r="D37" t="s">
        <v>0</v>
      </c>
      <c r="E37" s="23">
        <v>1078113072</v>
      </c>
      <c r="F37">
        <f t="shared" si="0"/>
        <v>1.0781130720000001</v>
      </c>
    </row>
    <row r="38" spans="1:6">
      <c r="A38">
        <v>201703</v>
      </c>
      <c r="B38">
        <v>8542</v>
      </c>
      <c r="C38">
        <v>122</v>
      </c>
      <c r="D38" t="s">
        <v>276</v>
      </c>
      <c r="E38" s="23">
        <v>1890548132</v>
      </c>
      <c r="F38">
        <f t="shared" si="0"/>
        <v>1.8905481319999999</v>
      </c>
    </row>
    <row r="39" spans="1:6">
      <c r="A39">
        <v>201703</v>
      </c>
      <c r="B39">
        <v>8542</v>
      </c>
      <c r="C39">
        <v>129</v>
      </c>
      <c r="D39" t="s">
        <v>277</v>
      </c>
      <c r="E39" s="23">
        <v>511088476</v>
      </c>
      <c r="F39">
        <f t="shared" si="0"/>
        <v>0.51108847599999996</v>
      </c>
    </row>
    <row r="40" spans="1:6">
      <c r="A40">
        <v>201703</v>
      </c>
      <c r="B40">
        <v>8542</v>
      </c>
      <c r="C40">
        <v>133</v>
      </c>
      <c r="D40" t="s">
        <v>1121</v>
      </c>
      <c r="E40" s="23">
        <v>4284847888</v>
      </c>
      <c r="F40">
        <f t="shared" si="0"/>
        <v>4.2848478879999998</v>
      </c>
    </row>
    <row r="41" spans="1:6">
      <c r="A41">
        <v>201703</v>
      </c>
      <c r="B41">
        <v>8542</v>
      </c>
      <c r="C41">
        <v>141</v>
      </c>
      <c r="D41" t="s">
        <v>1124</v>
      </c>
      <c r="E41" s="23">
        <v>547971463</v>
      </c>
      <c r="F41">
        <f t="shared" si="0"/>
        <v>0.54797146299999999</v>
      </c>
    </row>
    <row r="42" spans="1:6">
      <c r="A42">
        <v>201703</v>
      </c>
      <c r="B42">
        <v>8542</v>
      </c>
      <c r="C42">
        <v>143</v>
      </c>
      <c r="D42" t="s">
        <v>1125</v>
      </c>
      <c r="E42" s="23">
        <v>5436928801</v>
      </c>
      <c r="F42">
        <f t="shared" si="0"/>
        <v>5.4369288009999996</v>
      </c>
    </row>
    <row r="43" spans="1:6">
      <c r="A43">
        <v>201703</v>
      </c>
      <c r="B43">
        <v>8542</v>
      </c>
      <c r="C43">
        <v>502</v>
      </c>
      <c r="D43" t="s">
        <v>1122</v>
      </c>
      <c r="E43" s="23">
        <v>826588925</v>
      </c>
      <c r="F43">
        <f t="shared" si="0"/>
        <v>0.82658892500000003</v>
      </c>
    </row>
    <row r="44" spans="1:6">
      <c r="A44">
        <v>201704</v>
      </c>
      <c r="B44">
        <v>8541</v>
      </c>
      <c r="C44">
        <v>116</v>
      </c>
      <c r="D44" t="s">
        <v>0</v>
      </c>
      <c r="E44" s="23">
        <v>378188011</v>
      </c>
      <c r="F44">
        <f t="shared" si="0"/>
        <v>0.37818801099999999</v>
      </c>
    </row>
    <row r="45" spans="1:6">
      <c r="A45">
        <v>201704</v>
      </c>
      <c r="B45">
        <v>8541</v>
      </c>
      <c r="C45">
        <v>122</v>
      </c>
      <c r="D45" t="s">
        <v>276</v>
      </c>
      <c r="E45" s="23">
        <v>208859383</v>
      </c>
      <c r="F45">
        <f t="shared" si="0"/>
        <v>0.20885938300000001</v>
      </c>
    </row>
    <row r="46" spans="1:6">
      <c r="A46">
        <v>201704</v>
      </c>
      <c r="B46">
        <v>8541</v>
      </c>
      <c r="C46">
        <v>129</v>
      </c>
      <c r="D46" t="s">
        <v>277</v>
      </c>
      <c r="E46" s="23">
        <v>79335466</v>
      </c>
      <c r="F46">
        <f t="shared" si="0"/>
        <v>7.9335465999999993E-2</v>
      </c>
    </row>
    <row r="47" spans="1:6">
      <c r="A47">
        <v>201704</v>
      </c>
      <c r="B47">
        <v>8541</v>
      </c>
      <c r="C47">
        <v>133</v>
      </c>
      <c r="D47" t="s">
        <v>1121</v>
      </c>
      <c r="E47" s="23">
        <v>184361906</v>
      </c>
      <c r="F47">
        <f t="shared" si="0"/>
        <v>0.18436190599999999</v>
      </c>
    </row>
    <row r="48" spans="1:6">
      <c r="A48">
        <v>201704</v>
      </c>
      <c r="B48">
        <v>8541</v>
      </c>
      <c r="C48">
        <v>141</v>
      </c>
      <c r="D48" t="s">
        <v>1124</v>
      </c>
      <c r="E48" s="23">
        <v>13305450</v>
      </c>
      <c r="F48">
        <f t="shared" si="0"/>
        <v>1.330545E-2</v>
      </c>
    </row>
    <row r="49" spans="1:6">
      <c r="A49">
        <v>201704</v>
      </c>
      <c r="B49">
        <v>8541</v>
      </c>
      <c r="C49">
        <v>143</v>
      </c>
      <c r="D49" t="s">
        <v>1125</v>
      </c>
      <c r="E49" s="23">
        <v>386037867</v>
      </c>
      <c r="F49">
        <f t="shared" si="0"/>
        <v>0.38603786699999998</v>
      </c>
    </row>
    <row r="50" spans="1:6">
      <c r="A50">
        <v>201704</v>
      </c>
      <c r="B50">
        <v>8541</v>
      </c>
      <c r="C50">
        <v>502</v>
      </c>
      <c r="D50" t="s">
        <v>1122</v>
      </c>
      <c r="E50" s="23">
        <v>58508331</v>
      </c>
      <c r="F50">
        <f t="shared" si="0"/>
        <v>5.8508330999999997E-2</v>
      </c>
    </row>
    <row r="51" spans="1:6">
      <c r="A51">
        <v>201704</v>
      </c>
      <c r="B51">
        <v>8542</v>
      </c>
      <c r="C51">
        <v>116</v>
      </c>
      <c r="D51" t="s">
        <v>0</v>
      </c>
      <c r="E51" s="23">
        <v>1091363799</v>
      </c>
      <c r="F51">
        <f t="shared" si="0"/>
        <v>1.091363799</v>
      </c>
    </row>
    <row r="52" spans="1:6">
      <c r="A52">
        <v>201704</v>
      </c>
      <c r="B52">
        <v>8542</v>
      </c>
      <c r="C52">
        <v>122</v>
      </c>
      <c r="D52" t="s">
        <v>276</v>
      </c>
      <c r="E52" s="23">
        <v>1807093986</v>
      </c>
      <c r="F52">
        <f t="shared" si="0"/>
        <v>1.8070939859999999</v>
      </c>
    </row>
    <row r="53" spans="1:6">
      <c r="A53">
        <v>201704</v>
      </c>
      <c r="B53">
        <v>8542</v>
      </c>
      <c r="C53">
        <v>129</v>
      </c>
      <c r="D53" t="s">
        <v>277</v>
      </c>
      <c r="E53" s="23">
        <v>516069652</v>
      </c>
      <c r="F53">
        <f t="shared" si="0"/>
        <v>0.51606965199999999</v>
      </c>
    </row>
    <row r="54" spans="1:6">
      <c r="A54">
        <v>201704</v>
      </c>
      <c r="B54">
        <v>8542</v>
      </c>
      <c r="C54">
        <v>133</v>
      </c>
      <c r="D54" t="s">
        <v>1121</v>
      </c>
      <c r="E54" s="23">
        <v>4479831577</v>
      </c>
      <c r="F54">
        <f t="shared" si="0"/>
        <v>4.4798315769999997</v>
      </c>
    </row>
    <row r="55" spans="1:6">
      <c r="A55">
        <v>201704</v>
      </c>
      <c r="B55">
        <v>8542</v>
      </c>
      <c r="C55">
        <v>141</v>
      </c>
      <c r="D55" t="s">
        <v>1124</v>
      </c>
      <c r="E55" s="23">
        <v>416256750</v>
      </c>
      <c r="F55">
        <f t="shared" si="0"/>
        <v>0.41625675000000001</v>
      </c>
    </row>
    <row r="56" spans="1:6">
      <c r="A56">
        <v>201704</v>
      </c>
      <c r="B56">
        <v>8542</v>
      </c>
      <c r="C56">
        <v>143</v>
      </c>
      <c r="D56" t="s">
        <v>1125</v>
      </c>
      <c r="E56" s="23">
        <v>5649428914</v>
      </c>
      <c r="F56">
        <f t="shared" si="0"/>
        <v>5.6494289139999996</v>
      </c>
    </row>
    <row r="57" spans="1:6">
      <c r="A57">
        <v>201704</v>
      </c>
      <c r="B57">
        <v>8542</v>
      </c>
      <c r="C57">
        <v>502</v>
      </c>
      <c r="D57" t="s">
        <v>1122</v>
      </c>
      <c r="E57" s="23">
        <v>685812661</v>
      </c>
      <c r="F57">
        <f t="shared" si="0"/>
        <v>0.68581266100000005</v>
      </c>
    </row>
    <row r="58" spans="1:6">
      <c r="A58">
        <v>201705</v>
      </c>
      <c r="B58">
        <v>8541</v>
      </c>
      <c r="C58">
        <v>116</v>
      </c>
      <c r="D58" t="s">
        <v>0</v>
      </c>
      <c r="E58" s="23">
        <v>327861956</v>
      </c>
      <c r="F58">
        <f t="shared" si="0"/>
        <v>0.32786195600000001</v>
      </c>
    </row>
    <row r="59" spans="1:6">
      <c r="A59">
        <v>201705</v>
      </c>
      <c r="B59">
        <v>8541</v>
      </c>
      <c r="C59">
        <v>122</v>
      </c>
      <c r="D59" t="s">
        <v>276</v>
      </c>
      <c r="E59" s="23">
        <v>224601377</v>
      </c>
      <c r="F59">
        <f t="shared" si="0"/>
        <v>0.22460137699999999</v>
      </c>
    </row>
    <row r="60" spans="1:6">
      <c r="A60">
        <v>201705</v>
      </c>
      <c r="B60">
        <v>8541</v>
      </c>
      <c r="C60">
        <v>129</v>
      </c>
      <c r="D60" t="s">
        <v>277</v>
      </c>
      <c r="E60" s="23">
        <v>76726317</v>
      </c>
      <c r="F60">
        <f t="shared" si="0"/>
        <v>7.6726317000000002E-2</v>
      </c>
    </row>
    <row r="61" spans="1:6">
      <c r="A61">
        <v>201705</v>
      </c>
      <c r="B61">
        <v>8541</v>
      </c>
      <c r="C61">
        <v>133</v>
      </c>
      <c r="D61" t="s">
        <v>1121</v>
      </c>
      <c r="E61" s="23">
        <v>237068545</v>
      </c>
      <c r="F61">
        <f t="shared" si="0"/>
        <v>0.23706854499999999</v>
      </c>
    </row>
    <row r="62" spans="1:6">
      <c r="A62">
        <v>201705</v>
      </c>
      <c r="B62">
        <v>8541</v>
      </c>
      <c r="C62">
        <v>141</v>
      </c>
      <c r="D62" t="s">
        <v>1124</v>
      </c>
      <c r="E62" s="23">
        <v>20499153</v>
      </c>
      <c r="F62">
        <f t="shared" si="0"/>
        <v>2.0499152999999999E-2</v>
      </c>
    </row>
    <row r="63" spans="1:6">
      <c r="A63">
        <v>201705</v>
      </c>
      <c r="B63">
        <v>8541</v>
      </c>
      <c r="C63">
        <v>143</v>
      </c>
      <c r="D63" t="s">
        <v>1125</v>
      </c>
      <c r="E63" s="23">
        <v>447313868</v>
      </c>
      <c r="F63">
        <f t="shared" si="0"/>
        <v>0.447313868</v>
      </c>
    </row>
    <row r="64" spans="1:6">
      <c r="A64">
        <v>201705</v>
      </c>
      <c r="B64">
        <v>8541</v>
      </c>
      <c r="C64">
        <v>502</v>
      </c>
      <c r="D64" t="s">
        <v>1122</v>
      </c>
      <c r="E64" s="23">
        <v>71193257</v>
      </c>
      <c r="F64">
        <f t="shared" si="0"/>
        <v>7.1193256999999996E-2</v>
      </c>
    </row>
    <row r="65" spans="1:6">
      <c r="A65">
        <v>201705</v>
      </c>
      <c r="B65">
        <v>8542</v>
      </c>
      <c r="C65">
        <v>116</v>
      </c>
      <c r="D65" t="s">
        <v>0</v>
      </c>
      <c r="E65" s="23">
        <v>1173733431</v>
      </c>
      <c r="F65">
        <f t="shared" si="0"/>
        <v>1.173733431</v>
      </c>
    </row>
    <row r="66" spans="1:6">
      <c r="A66">
        <v>201705</v>
      </c>
      <c r="B66">
        <v>8542</v>
      </c>
      <c r="C66">
        <v>122</v>
      </c>
      <c r="D66" t="s">
        <v>276</v>
      </c>
      <c r="E66" s="23">
        <v>1943804856</v>
      </c>
      <c r="F66">
        <f t="shared" si="0"/>
        <v>1.9438048560000001</v>
      </c>
    </row>
    <row r="67" spans="1:6">
      <c r="A67">
        <v>201705</v>
      </c>
      <c r="B67">
        <v>8542</v>
      </c>
      <c r="C67">
        <v>129</v>
      </c>
      <c r="D67" t="s">
        <v>277</v>
      </c>
      <c r="E67" s="23">
        <v>533368095</v>
      </c>
      <c r="F67">
        <f t="shared" ref="F67:F130" si="1">E67/1000000000</f>
        <v>0.53336809500000004</v>
      </c>
    </row>
    <row r="68" spans="1:6">
      <c r="A68">
        <v>201705</v>
      </c>
      <c r="B68">
        <v>8542</v>
      </c>
      <c r="C68">
        <v>133</v>
      </c>
      <c r="D68" t="s">
        <v>1121</v>
      </c>
      <c r="E68" s="23">
        <v>5354749360</v>
      </c>
      <c r="F68">
        <f t="shared" si="1"/>
        <v>5.3547493599999996</v>
      </c>
    </row>
    <row r="69" spans="1:6">
      <c r="A69">
        <v>201705</v>
      </c>
      <c r="B69">
        <v>8542</v>
      </c>
      <c r="C69">
        <v>141</v>
      </c>
      <c r="D69" t="s">
        <v>1124</v>
      </c>
      <c r="E69" s="23">
        <v>481483827</v>
      </c>
      <c r="F69">
        <f t="shared" si="1"/>
        <v>0.48148382699999998</v>
      </c>
    </row>
    <row r="70" spans="1:6">
      <c r="A70">
        <v>201705</v>
      </c>
      <c r="B70">
        <v>8542</v>
      </c>
      <c r="C70">
        <v>143</v>
      </c>
      <c r="D70" t="s">
        <v>1125</v>
      </c>
      <c r="E70" s="23">
        <v>5665641696</v>
      </c>
      <c r="F70">
        <f t="shared" si="1"/>
        <v>5.6656416959999998</v>
      </c>
    </row>
    <row r="71" spans="1:6">
      <c r="A71">
        <v>201705</v>
      </c>
      <c r="B71">
        <v>8542</v>
      </c>
      <c r="C71">
        <v>502</v>
      </c>
      <c r="D71" t="s">
        <v>1122</v>
      </c>
      <c r="E71" s="23">
        <v>823951552</v>
      </c>
      <c r="F71">
        <f t="shared" si="1"/>
        <v>0.82395155200000003</v>
      </c>
    </row>
    <row r="72" spans="1:6">
      <c r="A72">
        <v>201706</v>
      </c>
      <c r="B72">
        <v>8541</v>
      </c>
      <c r="C72">
        <v>116</v>
      </c>
      <c r="D72" t="s">
        <v>0</v>
      </c>
      <c r="E72" s="23">
        <v>363214791</v>
      </c>
      <c r="F72">
        <f t="shared" si="1"/>
        <v>0.36321479099999998</v>
      </c>
    </row>
    <row r="73" spans="1:6">
      <c r="A73">
        <v>201706</v>
      </c>
      <c r="B73">
        <v>8541</v>
      </c>
      <c r="C73">
        <v>122</v>
      </c>
      <c r="D73" t="s">
        <v>276</v>
      </c>
      <c r="E73" s="23">
        <v>239233620</v>
      </c>
      <c r="F73">
        <f t="shared" si="1"/>
        <v>0.23923362000000001</v>
      </c>
    </row>
    <row r="74" spans="1:6">
      <c r="A74">
        <v>201706</v>
      </c>
      <c r="B74">
        <v>8541</v>
      </c>
      <c r="C74">
        <v>129</v>
      </c>
      <c r="D74" t="s">
        <v>277</v>
      </c>
      <c r="E74" s="23">
        <v>81433357</v>
      </c>
      <c r="F74">
        <f t="shared" si="1"/>
        <v>8.1433356999999998E-2</v>
      </c>
    </row>
    <row r="75" spans="1:6">
      <c r="A75">
        <v>201706</v>
      </c>
      <c r="B75">
        <v>8541</v>
      </c>
      <c r="C75">
        <v>133</v>
      </c>
      <c r="D75" t="s">
        <v>1121</v>
      </c>
      <c r="E75" s="23">
        <v>229992692</v>
      </c>
      <c r="F75">
        <f t="shared" si="1"/>
        <v>0.229992692</v>
      </c>
    </row>
    <row r="76" spans="1:6">
      <c r="A76">
        <v>201706</v>
      </c>
      <c r="B76">
        <v>8541</v>
      </c>
      <c r="C76">
        <v>141</v>
      </c>
      <c r="D76" t="s">
        <v>1124</v>
      </c>
      <c r="E76" s="23">
        <v>17254721</v>
      </c>
      <c r="F76">
        <f t="shared" si="1"/>
        <v>1.7254721000000001E-2</v>
      </c>
    </row>
    <row r="77" spans="1:6">
      <c r="A77">
        <v>201706</v>
      </c>
      <c r="B77">
        <v>8541</v>
      </c>
      <c r="C77">
        <v>143</v>
      </c>
      <c r="D77" t="s">
        <v>1125</v>
      </c>
      <c r="E77" s="23">
        <v>451534021</v>
      </c>
      <c r="F77">
        <f t="shared" si="1"/>
        <v>0.45153402100000001</v>
      </c>
    </row>
    <row r="78" spans="1:6">
      <c r="A78">
        <v>201706</v>
      </c>
      <c r="B78">
        <v>8541</v>
      </c>
      <c r="C78">
        <v>502</v>
      </c>
      <c r="D78" t="s">
        <v>1122</v>
      </c>
      <c r="E78" s="23">
        <v>73104245</v>
      </c>
      <c r="F78">
        <f t="shared" si="1"/>
        <v>7.3104244999999998E-2</v>
      </c>
    </row>
    <row r="79" spans="1:6">
      <c r="A79">
        <v>201706</v>
      </c>
      <c r="B79">
        <v>8542</v>
      </c>
      <c r="C79">
        <v>116</v>
      </c>
      <c r="D79" t="s">
        <v>0</v>
      </c>
      <c r="E79" s="23">
        <v>1303364704</v>
      </c>
      <c r="F79">
        <f t="shared" si="1"/>
        <v>1.303364704</v>
      </c>
    </row>
    <row r="80" spans="1:6">
      <c r="A80">
        <v>201706</v>
      </c>
      <c r="B80">
        <v>8542</v>
      </c>
      <c r="C80">
        <v>122</v>
      </c>
      <c r="D80" t="s">
        <v>276</v>
      </c>
      <c r="E80" s="23">
        <v>2139915164</v>
      </c>
      <c r="F80">
        <f t="shared" si="1"/>
        <v>2.139915164</v>
      </c>
    </row>
    <row r="81" spans="1:6">
      <c r="A81">
        <v>201706</v>
      </c>
      <c r="B81">
        <v>8542</v>
      </c>
      <c r="C81">
        <v>129</v>
      </c>
      <c r="D81" t="s">
        <v>277</v>
      </c>
      <c r="E81" s="23">
        <v>566703084</v>
      </c>
      <c r="F81">
        <f t="shared" si="1"/>
        <v>0.56670308400000002</v>
      </c>
    </row>
    <row r="82" spans="1:6">
      <c r="A82">
        <v>201706</v>
      </c>
      <c r="B82">
        <v>8542</v>
      </c>
      <c r="C82">
        <v>133</v>
      </c>
      <c r="D82" t="s">
        <v>1121</v>
      </c>
      <c r="E82" s="23">
        <v>5316015108</v>
      </c>
      <c r="F82">
        <f t="shared" si="1"/>
        <v>5.3160151080000002</v>
      </c>
    </row>
    <row r="83" spans="1:6">
      <c r="A83">
        <v>201706</v>
      </c>
      <c r="B83">
        <v>8542</v>
      </c>
      <c r="C83">
        <v>141</v>
      </c>
      <c r="D83" t="s">
        <v>1124</v>
      </c>
      <c r="E83" s="23">
        <v>542107267</v>
      </c>
      <c r="F83">
        <f t="shared" si="1"/>
        <v>0.542107267</v>
      </c>
    </row>
    <row r="84" spans="1:6">
      <c r="A84">
        <v>201706</v>
      </c>
      <c r="B84">
        <v>8542</v>
      </c>
      <c r="C84">
        <v>143</v>
      </c>
      <c r="D84" t="s">
        <v>1125</v>
      </c>
      <c r="E84" s="23">
        <v>6549983296</v>
      </c>
      <c r="F84">
        <f t="shared" si="1"/>
        <v>6.5499832959999997</v>
      </c>
    </row>
    <row r="85" spans="1:6">
      <c r="A85">
        <v>201706</v>
      </c>
      <c r="B85">
        <v>8542</v>
      </c>
      <c r="C85">
        <v>502</v>
      </c>
      <c r="D85" t="s">
        <v>1122</v>
      </c>
      <c r="E85" s="23">
        <v>869335164</v>
      </c>
      <c r="F85">
        <f t="shared" si="1"/>
        <v>0.86933516399999999</v>
      </c>
    </row>
    <row r="86" spans="1:6">
      <c r="A86">
        <v>201707</v>
      </c>
      <c r="B86">
        <v>8541</v>
      </c>
      <c r="C86">
        <v>116</v>
      </c>
      <c r="D86" t="s">
        <v>0</v>
      </c>
      <c r="E86" s="23">
        <v>362792425</v>
      </c>
      <c r="F86">
        <f t="shared" si="1"/>
        <v>0.36279242499999997</v>
      </c>
    </row>
    <row r="87" spans="1:6">
      <c r="A87">
        <v>201707</v>
      </c>
      <c r="B87">
        <v>8541</v>
      </c>
      <c r="C87">
        <v>122</v>
      </c>
      <c r="D87" t="s">
        <v>276</v>
      </c>
      <c r="E87" s="23">
        <v>226496392</v>
      </c>
      <c r="F87">
        <f t="shared" si="1"/>
        <v>0.22649639199999999</v>
      </c>
    </row>
    <row r="88" spans="1:6">
      <c r="A88">
        <v>201707</v>
      </c>
      <c r="B88">
        <v>8541</v>
      </c>
      <c r="C88">
        <v>129</v>
      </c>
      <c r="D88" t="s">
        <v>277</v>
      </c>
      <c r="E88" s="23">
        <v>80683204</v>
      </c>
      <c r="F88">
        <f t="shared" si="1"/>
        <v>8.0683203999999994E-2</v>
      </c>
    </row>
    <row r="89" spans="1:6">
      <c r="A89">
        <v>201707</v>
      </c>
      <c r="B89">
        <v>8541</v>
      </c>
      <c r="C89">
        <v>133</v>
      </c>
      <c r="D89" t="s">
        <v>1121</v>
      </c>
      <c r="E89" s="23">
        <v>235661594</v>
      </c>
      <c r="F89">
        <f t="shared" si="1"/>
        <v>0.235661594</v>
      </c>
    </row>
    <row r="90" spans="1:6">
      <c r="A90">
        <v>201707</v>
      </c>
      <c r="B90">
        <v>8541</v>
      </c>
      <c r="C90">
        <v>141</v>
      </c>
      <c r="D90" t="s">
        <v>1124</v>
      </c>
      <c r="E90" s="23">
        <v>11680420</v>
      </c>
      <c r="F90">
        <f t="shared" si="1"/>
        <v>1.168042E-2</v>
      </c>
    </row>
    <row r="91" spans="1:6">
      <c r="A91">
        <v>201707</v>
      </c>
      <c r="B91">
        <v>8541</v>
      </c>
      <c r="C91">
        <v>143</v>
      </c>
      <c r="D91" t="s">
        <v>1125</v>
      </c>
      <c r="E91" s="23">
        <v>340945721</v>
      </c>
      <c r="F91">
        <f t="shared" si="1"/>
        <v>0.34094572099999998</v>
      </c>
    </row>
    <row r="92" spans="1:6">
      <c r="A92">
        <v>201707</v>
      </c>
      <c r="B92">
        <v>8541</v>
      </c>
      <c r="C92">
        <v>502</v>
      </c>
      <c r="D92" t="s">
        <v>1122</v>
      </c>
      <c r="E92" s="23">
        <v>65069443</v>
      </c>
      <c r="F92">
        <f t="shared" si="1"/>
        <v>6.5069443000000005E-2</v>
      </c>
    </row>
    <row r="93" spans="1:6">
      <c r="A93">
        <v>201707</v>
      </c>
      <c r="B93">
        <v>8542</v>
      </c>
      <c r="C93">
        <v>116</v>
      </c>
      <c r="D93" t="s">
        <v>0</v>
      </c>
      <c r="E93" s="23">
        <v>1185648319</v>
      </c>
      <c r="F93">
        <f t="shared" si="1"/>
        <v>1.185648319</v>
      </c>
    </row>
    <row r="94" spans="1:6">
      <c r="A94">
        <v>201707</v>
      </c>
      <c r="B94">
        <v>8542</v>
      </c>
      <c r="C94">
        <v>122</v>
      </c>
      <c r="D94" t="s">
        <v>276</v>
      </c>
      <c r="E94" s="23">
        <v>2023137131</v>
      </c>
      <c r="F94">
        <f t="shared" si="1"/>
        <v>2.0231371309999999</v>
      </c>
    </row>
    <row r="95" spans="1:6">
      <c r="A95">
        <v>201707</v>
      </c>
      <c r="B95">
        <v>8542</v>
      </c>
      <c r="C95">
        <v>129</v>
      </c>
      <c r="D95" t="s">
        <v>277</v>
      </c>
      <c r="E95" s="23">
        <v>573797806</v>
      </c>
      <c r="F95">
        <f t="shared" si="1"/>
        <v>0.57379780599999997</v>
      </c>
    </row>
    <row r="96" spans="1:6">
      <c r="A96">
        <v>201707</v>
      </c>
      <c r="B96">
        <v>8542</v>
      </c>
      <c r="C96">
        <v>133</v>
      </c>
      <c r="D96" t="s">
        <v>1121</v>
      </c>
      <c r="E96" s="23">
        <v>5601172636</v>
      </c>
      <c r="F96">
        <f t="shared" si="1"/>
        <v>5.6011726360000003</v>
      </c>
    </row>
    <row r="97" spans="1:6">
      <c r="A97">
        <v>201707</v>
      </c>
      <c r="B97">
        <v>8542</v>
      </c>
      <c r="C97">
        <v>141</v>
      </c>
      <c r="D97" t="s">
        <v>1124</v>
      </c>
      <c r="E97" s="23">
        <v>435450216</v>
      </c>
      <c r="F97">
        <f t="shared" si="1"/>
        <v>0.435450216</v>
      </c>
    </row>
    <row r="98" spans="1:6">
      <c r="A98">
        <v>201707</v>
      </c>
      <c r="B98">
        <v>8542</v>
      </c>
      <c r="C98">
        <v>143</v>
      </c>
      <c r="D98" t="s">
        <v>1125</v>
      </c>
      <c r="E98" s="23">
        <v>6640511117</v>
      </c>
      <c r="F98">
        <f t="shared" si="1"/>
        <v>6.640511117</v>
      </c>
    </row>
    <row r="99" spans="1:6">
      <c r="A99">
        <v>201707</v>
      </c>
      <c r="B99">
        <v>8542</v>
      </c>
      <c r="C99">
        <v>502</v>
      </c>
      <c r="D99" t="s">
        <v>1122</v>
      </c>
      <c r="E99" s="23">
        <v>838067888</v>
      </c>
      <c r="F99">
        <f t="shared" si="1"/>
        <v>0.83806788799999998</v>
      </c>
    </row>
    <row r="100" spans="1:6">
      <c r="A100">
        <v>201708</v>
      </c>
      <c r="B100">
        <v>8541</v>
      </c>
      <c r="C100">
        <v>116</v>
      </c>
      <c r="D100" t="s">
        <v>0</v>
      </c>
      <c r="E100" s="23">
        <v>381656853</v>
      </c>
      <c r="F100">
        <f t="shared" si="1"/>
        <v>0.38165685300000002</v>
      </c>
    </row>
    <row r="101" spans="1:6">
      <c r="A101">
        <v>201708</v>
      </c>
      <c r="B101">
        <v>8541</v>
      </c>
      <c r="C101">
        <v>122</v>
      </c>
      <c r="D101" t="s">
        <v>276</v>
      </c>
      <c r="E101" s="23">
        <v>239404679</v>
      </c>
      <c r="F101">
        <f t="shared" si="1"/>
        <v>0.23940467900000001</v>
      </c>
    </row>
    <row r="102" spans="1:6">
      <c r="A102">
        <v>201708</v>
      </c>
      <c r="B102">
        <v>8541</v>
      </c>
      <c r="C102">
        <v>129</v>
      </c>
      <c r="D102" t="s">
        <v>277</v>
      </c>
      <c r="E102" s="23">
        <v>84026286</v>
      </c>
      <c r="F102">
        <f t="shared" si="1"/>
        <v>8.4026286000000006E-2</v>
      </c>
    </row>
    <row r="103" spans="1:6">
      <c r="A103">
        <v>201708</v>
      </c>
      <c r="B103">
        <v>8541</v>
      </c>
      <c r="C103">
        <v>133</v>
      </c>
      <c r="D103" t="s">
        <v>1121</v>
      </c>
      <c r="E103" s="23">
        <v>225621189</v>
      </c>
      <c r="F103">
        <f t="shared" si="1"/>
        <v>0.225621189</v>
      </c>
    </row>
    <row r="104" spans="1:6">
      <c r="A104">
        <v>201708</v>
      </c>
      <c r="B104">
        <v>8541</v>
      </c>
      <c r="C104">
        <v>141</v>
      </c>
      <c r="D104" t="s">
        <v>1124</v>
      </c>
      <c r="E104" s="23">
        <v>15124466</v>
      </c>
      <c r="F104">
        <f t="shared" si="1"/>
        <v>1.5124466E-2</v>
      </c>
    </row>
    <row r="105" spans="1:6">
      <c r="A105">
        <v>201708</v>
      </c>
      <c r="B105">
        <v>8541</v>
      </c>
      <c r="C105">
        <v>143</v>
      </c>
      <c r="D105" t="s">
        <v>1125</v>
      </c>
      <c r="E105" s="23">
        <v>344362556</v>
      </c>
      <c r="F105">
        <f t="shared" si="1"/>
        <v>0.34436255599999999</v>
      </c>
    </row>
    <row r="106" spans="1:6">
      <c r="A106">
        <v>201708</v>
      </c>
      <c r="B106">
        <v>8541</v>
      </c>
      <c r="C106">
        <v>502</v>
      </c>
      <c r="D106" t="s">
        <v>1122</v>
      </c>
      <c r="E106" s="23">
        <v>76707807</v>
      </c>
      <c r="F106">
        <f t="shared" si="1"/>
        <v>7.6707807000000003E-2</v>
      </c>
    </row>
    <row r="107" spans="1:6">
      <c r="A107">
        <v>201708</v>
      </c>
      <c r="B107">
        <v>8542</v>
      </c>
      <c r="C107">
        <v>116</v>
      </c>
      <c r="D107" t="s">
        <v>0</v>
      </c>
      <c r="E107" s="23">
        <v>1234053075</v>
      </c>
      <c r="F107">
        <f t="shared" si="1"/>
        <v>1.2340530750000001</v>
      </c>
    </row>
    <row r="108" spans="1:6">
      <c r="A108">
        <v>201708</v>
      </c>
      <c r="B108">
        <v>8542</v>
      </c>
      <c r="C108">
        <v>122</v>
      </c>
      <c r="D108" t="s">
        <v>276</v>
      </c>
      <c r="E108" s="23">
        <v>2480563050</v>
      </c>
      <c r="F108">
        <f t="shared" si="1"/>
        <v>2.4805630500000002</v>
      </c>
    </row>
    <row r="109" spans="1:6">
      <c r="A109">
        <v>201708</v>
      </c>
      <c r="B109">
        <v>8542</v>
      </c>
      <c r="C109">
        <v>129</v>
      </c>
      <c r="D109" t="s">
        <v>277</v>
      </c>
      <c r="E109" s="23">
        <v>633916486</v>
      </c>
      <c r="F109">
        <f t="shared" si="1"/>
        <v>0.63391648599999995</v>
      </c>
    </row>
    <row r="110" spans="1:6">
      <c r="A110">
        <v>201708</v>
      </c>
      <c r="B110">
        <v>8542</v>
      </c>
      <c r="C110">
        <v>133</v>
      </c>
      <c r="D110" t="s">
        <v>1121</v>
      </c>
      <c r="E110" s="23">
        <v>6114106210</v>
      </c>
      <c r="F110">
        <f t="shared" si="1"/>
        <v>6.1141062100000001</v>
      </c>
    </row>
    <row r="111" spans="1:6">
      <c r="A111">
        <v>201708</v>
      </c>
      <c r="B111">
        <v>8542</v>
      </c>
      <c r="C111">
        <v>141</v>
      </c>
      <c r="D111" t="s">
        <v>1124</v>
      </c>
      <c r="E111" s="23">
        <v>623384919</v>
      </c>
      <c r="F111">
        <f t="shared" si="1"/>
        <v>0.62338491900000004</v>
      </c>
    </row>
    <row r="112" spans="1:6">
      <c r="A112">
        <v>201708</v>
      </c>
      <c r="B112">
        <v>8542</v>
      </c>
      <c r="C112">
        <v>143</v>
      </c>
      <c r="D112" t="s">
        <v>1125</v>
      </c>
      <c r="E112" s="23">
        <v>7479658714</v>
      </c>
      <c r="F112">
        <f t="shared" si="1"/>
        <v>7.4796587140000002</v>
      </c>
    </row>
    <row r="113" spans="1:6">
      <c r="A113">
        <v>201708</v>
      </c>
      <c r="B113">
        <v>8542</v>
      </c>
      <c r="C113">
        <v>502</v>
      </c>
      <c r="D113" t="s">
        <v>1122</v>
      </c>
      <c r="E113" s="23">
        <v>1029343604</v>
      </c>
      <c r="F113">
        <f t="shared" si="1"/>
        <v>1.0293436039999999</v>
      </c>
    </row>
    <row r="114" spans="1:6">
      <c r="A114">
        <v>201709</v>
      </c>
      <c r="B114">
        <v>8541</v>
      </c>
      <c r="C114">
        <v>116</v>
      </c>
      <c r="D114" t="s">
        <v>0</v>
      </c>
      <c r="E114" s="23">
        <v>414349868</v>
      </c>
      <c r="F114">
        <f t="shared" si="1"/>
        <v>0.41434986800000001</v>
      </c>
    </row>
    <row r="115" spans="1:6">
      <c r="A115">
        <v>201709</v>
      </c>
      <c r="B115">
        <v>8541</v>
      </c>
      <c r="C115">
        <v>122</v>
      </c>
      <c r="D115" t="s">
        <v>276</v>
      </c>
      <c r="E115" s="23">
        <v>274591218</v>
      </c>
      <c r="F115">
        <f t="shared" si="1"/>
        <v>0.27459121800000003</v>
      </c>
    </row>
    <row r="116" spans="1:6">
      <c r="A116">
        <v>201709</v>
      </c>
      <c r="B116">
        <v>8541</v>
      </c>
      <c r="C116">
        <v>129</v>
      </c>
      <c r="D116" t="s">
        <v>277</v>
      </c>
      <c r="E116" s="23">
        <v>89276637</v>
      </c>
      <c r="F116">
        <f t="shared" si="1"/>
        <v>8.9276637000000006E-2</v>
      </c>
    </row>
    <row r="117" spans="1:6">
      <c r="A117">
        <v>201709</v>
      </c>
      <c r="B117">
        <v>8541</v>
      </c>
      <c r="C117">
        <v>133</v>
      </c>
      <c r="D117" t="s">
        <v>1121</v>
      </c>
      <c r="E117" s="23">
        <v>256749965</v>
      </c>
      <c r="F117">
        <f t="shared" si="1"/>
        <v>0.25674996500000002</v>
      </c>
    </row>
    <row r="118" spans="1:6">
      <c r="A118">
        <v>201709</v>
      </c>
      <c r="B118">
        <v>8541</v>
      </c>
      <c r="C118">
        <v>141</v>
      </c>
      <c r="D118" t="s">
        <v>1124</v>
      </c>
      <c r="E118" s="23">
        <v>13513480</v>
      </c>
      <c r="F118">
        <f t="shared" si="1"/>
        <v>1.351348E-2</v>
      </c>
    </row>
    <row r="119" spans="1:6">
      <c r="A119">
        <v>201709</v>
      </c>
      <c r="B119">
        <v>8541</v>
      </c>
      <c r="C119">
        <v>143</v>
      </c>
      <c r="D119" t="s">
        <v>1125</v>
      </c>
      <c r="E119" s="23">
        <v>422645726</v>
      </c>
      <c r="F119">
        <f t="shared" si="1"/>
        <v>0.422645726</v>
      </c>
    </row>
    <row r="120" spans="1:6">
      <c r="A120">
        <v>201709</v>
      </c>
      <c r="B120">
        <v>8541</v>
      </c>
      <c r="C120">
        <v>502</v>
      </c>
      <c r="D120" t="s">
        <v>1122</v>
      </c>
      <c r="E120" s="23">
        <v>75104793</v>
      </c>
      <c r="F120">
        <f t="shared" si="1"/>
        <v>7.5104793000000003E-2</v>
      </c>
    </row>
    <row r="121" spans="1:6">
      <c r="A121">
        <v>201709</v>
      </c>
      <c r="B121">
        <v>8542</v>
      </c>
      <c r="C121">
        <v>116</v>
      </c>
      <c r="D121" t="s">
        <v>0</v>
      </c>
      <c r="E121" s="23">
        <v>1281254541</v>
      </c>
      <c r="F121">
        <f t="shared" si="1"/>
        <v>1.281254541</v>
      </c>
    </row>
    <row r="122" spans="1:6">
      <c r="A122">
        <v>201709</v>
      </c>
      <c r="B122">
        <v>8542</v>
      </c>
      <c r="C122">
        <v>122</v>
      </c>
      <c r="D122" t="s">
        <v>276</v>
      </c>
      <c r="E122" s="23">
        <v>2297410203</v>
      </c>
      <c r="F122">
        <f t="shared" si="1"/>
        <v>2.2974102030000001</v>
      </c>
    </row>
    <row r="123" spans="1:6">
      <c r="A123">
        <v>201709</v>
      </c>
      <c r="B123">
        <v>8542</v>
      </c>
      <c r="C123">
        <v>129</v>
      </c>
      <c r="D123" t="s">
        <v>277</v>
      </c>
      <c r="E123" s="23">
        <v>704913516</v>
      </c>
      <c r="F123">
        <f t="shared" si="1"/>
        <v>0.70491351599999996</v>
      </c>
    </row>
    <row r="124" spans="1:6">
      <c r="A124">
        <v>201709</v>
      </c>
      <c r="B124">
        <v>8542</v>
      </c>
      <c r="C124">
        <v>133</v>
      </c>
      <c r="D124" t="s">
        <v>1121</v>
      </c>
      <c r="E124" s="23">
        <v>6774109095</v>
      </c>
      <c r="F124">
        <f t="shared" si="1"/>
        <v>6.774109095</v>
      </c>
    </row>
    <row r="125" spans="1:6">
      <c r="A125">
        <v>201709</v>
      </c>
      <c r="B125">
        <v>8542</v>
      </c>
      <c r="C125">
        <v>141</v>
      </c>
      <c r="D125" t="s">
        <v>1124</v>
      </c>
      <c r="E125" s="23">
        <v>552275629</v>
      </c>
      <c r="F125">
        <f t="shared" si="1"/>
        <v>0.55227562900000005</v>
      </c>
    </row>
    <row r="126" spans="1:6">
      <c r="A126">
        <v>201709</v>
      </c>
      <c r="B126">
        <v>8542</v>
      </c>
      <c r="C126">
        <v>143</v>
      </c>
      <c r="D126" t="s">
        <v>1125</v>
      </c>
      <c r="E126" s="23">
        <v>8437765486</v>
      </c>
      <c r="F126">
        <f t="shared" si="1"/>
        <v>8.437765486</v>
      </c>
    </row>
    <row r="127" spans="1:6">
      <c r="A127">
        <v>201709</v>
      </c>
      <c r="B127">
        <v>8542</v>
      </c>
      <c r="C127">
        <v>502</v>
      </c>
      <c r="D127" t="s">
        <v>1122</v>
      </c>
      <c r="E127" s="23">
        <v>985679137</v>
      </c>
      <c r="F127">
        <f t="shared" si="1"/>
        <v>0.98567913699999998</v>
      </c>
    </row>
    <row r="128" spans="1:6">
      <c r="A128">
        <v>201710</v>
      </c>
      <c r="B128">
        <v>8541</v>
      </c>
      <c r="C128">
        <v>116</v>
      </c>
      <c r="D128" t="s">
        <v>0</v>
      </c>
      <c r="E128" s="23">
        <v>347859621</v>
      </c>
      <c r="F128">
        <f t="shared" si="1"/>
        <v>0.34785962100000001</v>
      </c>
    </row>
    <row r="129" spans="1:6">
      <c r="A129">
        <v>201710</v>
      </c>
      <c r="B129">
        <v>8541</v>
      </c>
      <c r="C129">
        <v>122</v>
      </c>
      <c r="D129" t="s">
        <v>276</v>
      </c>
      <c r="E129" s="23">
        <v>242812947</v>
      </c>
      <c r="F129">
        <f t="shared" si="1"/>
        <v>0.242812947</v>
      </c>
    </row>
    <row r="130" spans="1:6">
      <c r="A130">
        <v>201710</v>
      </c>
      <c r="B130">
        <v>8541</v>
      </c>
      <c r="C130">
        <v>129</v>
      </c>
      <c r="D130" t="s">
        <v>277</v>
      </c>
      <c r="E130" s="23">
        <v>77412087</v>
      </c>
      <c r="F130">
        <f t="shared" si="1"/>
        <v>7.7412087000000004E-2</v>
      </c>
    </row>
    <row r="131" spans="1:6">
      <c r="A131">
        <v>201710</v>
      </c>
      <c r="B131">
        <v>8541</v>
      </c>
      <c r="C131">
        <v>133</v>
      </c>
      <c r="D131" t="s">
        <v>1121</v>
      </c>
      <c r="E131" s="23">
        <v>188585374</v>
      </c>
      <c r="F131">
        <f t="shared" ref="F131:F194" si="2">E131/1000000000</f>
        <v>0.188585374</v>
      </c>
    </row>
    <row r="132" spans="1:6">
      <c r="A132">
        <v>201710</v>
      </c>
      <c r="B132">
        <v>8541</v>
      </c>
      <c r="C132">
        <v>141</v>
      </c>
      <c r="D132" t="s">
        <v>1124</v>
      </c>
      <c r="E132" s="23">
        <v>15004639</v>
      </c>
      <c r="F132">
        <f t="shared" si="2"/>
        <v>1.5004639E-2</v>
      </c>
    </row>
    <row r="133" spans="1:6">
      <c r="A133">
        <v>201710</v>
      </c>
      <c r="B133">
        <v>8541</v>
      </c>
      <c r="C133">
        <v>143</v>
      </c>
      <c r="D133" t="s">
        <v>1125</v>
      </c>
      <c r="E133" s="23">
        <v>297427736</v>
      </c>
      <c r="F133">
        <f t="shared" si="2"/>
        <v>0.297427736</v>
      </c>
    </row>
    <row r="134" spans="1:6">
      <c r="A134">
        <v>201710</v>
      </c>
      <c r="B134">
        <v>8541</v>
      </c>
      <c r="C134">
        <v>502</v>
      </c>
      <c r="D134" t="s">
        <v>1122</v>
      </c>
      <c r="E134" s="23">
        <v>64628277</v>
      </c>
      <c r="F134">
        <f t="shared" si="2"/>
        <v>6.4628276999999998E-2</v>
      </c>
    </row>
    <row r="135" spans="1:6">
      <c r="A135">
        <v>201710</v>
      </c>
      <c r="B135">
        <v>8542</v>
      </c>
      <c r="C135">
        <v>116</v>
      </c>
      <c r="D135" t="s">
        <v>0</v>
      </c>
      <c r="E135" s="23">
        <v>1132965346</v>
      </c>
      <c r="F135">
        <f t="shared" si="2"/>
        <v>1.132965346</v>
      </c>
    </row>
    <row r="136" spans="1:6">
      <c r="A136">
        <v>201710</v>
      </c>
      <c r="B136">
        <v>8542</v>
      </c>
      <c r="C136">
        <v>122</v>
      </c>
      <c r="D136" t="s">
        <v>276</v>
      </c>
      <c r="E136" s="23">
        <v>1801494608</v>
      </c>
      <c r="F136">
        <f t="shared" si="2"/>
        <v>1.8014946080000001</v>
      </c>
    </row>
    <row r="137" spans="1:6">
      <c r="A137">
        <v>201710</v>
      </c>
      <c r="B137">
        <v>8542</v>
      </c>
      <c r="C137">
        <v>129</v>
      </c>
      <c r="D137" t="s">
        <v>277</v>
      </c>
      <c r="E137" s="23">
        <v>612160441</v>
      </c>
      <c r="F137">
        <f t="shared" si="2"/>
        <v>0.612160441</v>
      </c>
    </row>
    <row r="138" spans="1:6">
      <c r="A138">
        <v>201710</v>
      </c>
      <c r="B138">
        <v>8542</v>
      </c>
      <c r="C138">
        <v>133</v>
      </c>
      <c r="D138" t="s">
        <v>1121</v>
      </c>
      <c r="E138" s="23">
        <v>6405095470</v>
      </c>
      <c r="F138">
        <f t="shared" si="2"/>
        <v>6.40509547</v>
      </c>
    </row>
    <row r="139" spans="1:6">
      <c r="A139">
        <v>201710</v>
      </c>
      <c r="B139">
        <v>8542</v>
      </c>
      <c r="C139">
        <v>141</v>
      </c>
      <c r="D139" t="s">
        <v>1124</v>
      </c>
      <c r="E139" s="23">
        <v>472712323</v>
      </c>
      <c r="F139">
        <f t="shared" si="2"/>
        <v>0.47271232299999999</v>
      </c>
    </row>
    <row r="140" spans="1:6">
      <c r="A140">
        <v>201710</v>
      </c>
      <c r="B140">
        <v>8542</v>
      </c>
      <c r="C140">
        <v>143</v>
      </c>
      <c r="D140" t="s">
        <v>1125</v>
      </c>
      <c r="E140" s="23">
        <v>8022929793</v>
      </c>
      <c r="F140">
        <f t="shared" si="2"/>
        <v>8.0229297929999994</v>
      </c>
    </row>
    <row r="141" spans="1:6">
      <c r="A141">
        <v>201710</v>
      </c>
      <c r="B141">
        <v>8542</v>
      </c>
      <c r="C141">
        <v>502</v>
      </c>
      <c r="D141" t="s">
        <v>1122</v>
      </c>
      <c r="E141" s="23">
        <v>828911545</v>
      </c>
      <c r="F141">
        <f t="shared" si="2"/>
        <v>0.82891154499999997</v>
      </c>
    </row>
    <row r="142" spans="1:6">
      <c r="A142">
        <v>201711</v>
      </c>
      <c r="B142">
        <v>8541</v>
      </c>
      <c r="C142">
        <v>116</v>
      </c>
      <c r="D142" t="s">
        <v>0</v>
      </c>
      <c r="E142" s="23">
        <v>366046401</v>
      </c>
      <c r="F142">
        <f t="shared" si="2"/>
        <v>0.36604640100000002</v>
      </c>
    </row>
    <row r="143" spans="1:6">
      <c r="A143">
        <v>201711</v>
      </c>
      <c r="B143">
        <v>8541</v>
      </c>
      <c r="C143">
        <v>122</v>
      </c>
      <c r="D143" t="s">
        <v>276</v>
      </c>
      <c r="E143" s="23">
        <v>268786286</v>
      </c>
      <c r="F143">
        <f t="shared" si="2"/>
        <v>0.26878628599999999</v>
      </c>
    </row>
    <row r="144" spans="1:6">
      <c r="A144">
        <v>201711</v>
      </c>
      <c r="B144">
        <v>8541</v>
      </c>
      <c r="C144">
        <v>129</v>
      </c>
      <c r="D144" t="s">
        <v>277</v>
      </c>
      <c r="E144" s="23">
        <v>82406122</v>
      </c>
      <c r="F144">
        <f t="shared" si="2"/>
        <v>8.2406121999999998E-2</v>
      </c>
    </row>
    <row r="145" spans="1:6">
      <c r="A145">
        <v>201711</v>
      </c>
      <c r="B145">
        <v>8541</v>
      </c>
      <c r="C145">
        <v>133</v>
      </c>
      <c r="D145" t="s">
        <v>1121</v>
      </c>
      <c r="E145" s="23">
        <v>186037294</v>
      </c>
      <c r="F145">
        <f t="shared" si="2"/>
        <v>0.18603729399999999</v>
      </c>
    </row>
    <row r="146" spans="1:6">
      <c r="A146">
        <v>201711</v>
      </c>
      <c r="B146">
        <v>8541</v>
      </c>
      <c r="C146">
        <v>141</v>
      </c>
      <c r="D146" t="s">
        <v>1124</v>
      </c>
      <c r="E146" s="23">
        <v>18697508</v>
      </c>
      <c r="F146">
        <f t="shared" si="2"/>
        <v>1.8697508000000002E-2</v>
      </c>
    </row>
    <row r="147" spans="1:6">
      <c r="A147">
        <v>201711</v>
      </c>
      <c r="B147">
        <v>8541</v>
      </c>
      <c r="C147">
        <v>143</v>
      </c>
      <c r="D147" t="s">
        <v>1125</v>
      </c>
      <c r="E147" s="23">
        <v>397090374</v>
      </c>
      <c r="F147">
        <f t="shared" si="2"/>
        <v>0.39709037400000002</v>
      </c>
    </row>
    <row r="148" spans="1:6">
      <c r="A148">
        <v>201711</v>
      </c>
      <c r="B148">
        <v>8541</v>
      </c>
      <c r="C148">
        <v>502</v>
      </c>
      <c r="D148" t="s">
        <v>1122</v>
      </c>
      <c r="E148" s="23">
        <v>69366598</v>
      </c>
      <c r="F148">
        <f t="shared" si="2"/>
        <v>6.9366598000000002E-2</v>
      </c>
    </row>
    <row r="149" spans="1:6">
      <c r="A149">
        <v>201711</v>
      </c>
      <c r="B149">
        <v>8542</v>
      </c>
      <c r="C149">
        <v>116</v>
      </c>
      <c r="D149" t="s">
        <v>0</v>
      </c>
      <c r="E149" s="23">
        <v>1246975560</v>
      </c>
      <c r="F149">
        <f t="shared" si="2"/>
        <v>1.2469755600000001</v>
      </c>
    </row>
    <row r="150" spans="1:6">
      <c r="A150">
        <v>201711</v>
      </c>
      <c r="B150">
        <v>8542</v>
      </c>
      <c r="C150">
        <v>122</v>
      </c>
      <c r="D150" t="s">
        <v>276</v>
      </c>
      <c r="E150" s="23">
        <v>2155007583</v>
      </c>
      <c r="F150">
        <f t="shared" si="2"/>
        <v>2.1550075830000002</v>
      </c>
    </row>
    <row r="151" spans="1:6">
      <c r="A151">
        <v>201711</v>
      </c>
      <c r="B151">
        <v>8542</v>
      </c>
      <c r="C151">
        <v>129</v>
      </c>
      <c r="D151" t="s">
        <v>277</v>
      </c>
      <c r="E151" s="23">
        <v>669832329</v>
      </c>
      <c r="F151">
        <f t="shared" si="2"/>
        <v>0.669832329</v>
      </c>
    </row>
    <row r="152" spans="1:6">
      <c r="A152">
        <v>201711</v>
      </c>
      <c r="B152">
        <v>8542</v>
      </c>
      <c r="C152">
        <v>133</v>
      </c>
      <c r="D152" t="s">
        <v>1121</v>
      </c>
      <c r="E152" s="23">
        <v>6875085697</v>
      </c>
      <c r="F152">
        <f t="shared" si="2"/>
        <v>6.8750856970000003</v>
      </c>
    </row>
    <row r="153" spans="1:6">
      <c r="A153">
        <v>201711</v>
      </c>
      <c r="B153">
        <v>8542</v>
      </c>
      <c r="C153">
        <v>141</v>
      </c>
      <c r="D153" t="s">
        <v>1124</v>
      </c>
      <c r="E153" s="23">
        <v>690898223</v>
      </c>
      <c r="F153">
        <f t="shared" si="2"/>
        <v>0.69089822300000003</v>
      </c>
    </row>
    <row r="154" spans="1:6">
      <c r="A154">
        <v>201711</v>
      </c>
      <c r="B154">
        <v>8542</v>
      </c>
      <c r="C154">
        <v>143</v>
      </c>
      <c r="D154" t="s">
        <v>1125</v>
      </c>
      <c r="E154" s="23">
        <v>9256458254</v>
      </c>
      <c r="F154">
        <f t="shared" si="2"/>
        <v>9.256458254</v>
      </c>
    </row>
    <row r="155" spans="1:6">
      <c r="A155">
        <v>201711</v>
      </c>
      <c r="B155">
        <v>8542</v>
      </c>
      <c r="C155">
        <v>502</v>
      </c>
      <c r="D155" t="s">
        <v>1122</v>
      </c>
      <c r="E155" s="23">
        <v>897325055</v>
      </c>
      <c r="F155">
        <f t="shared" si="2"/>
        <v>0.89732505500000004</v>
      </c>
    </row>
    <row r="156" spans="1:6">
      <c r="A156">
        <v>201712</v>
      </c>
      <c r="B156">
        <v>8541</v>
      </c>
      <c r="C156">
        <v>116</v>
      </c>
      <c r="D156" t="s">
        <v>0</v>
      </c>
      <c r="E156" s="23">
        <v>370517203</v>
      </c>
      <c r="F156">
        <f t="shared" si="2"/>
        <v>0.37051720300000002</v>
      </c>
    </row>
    <row r="157" spans="1:6">
      <c r="A157">
        <v>201712</v>
      </c>
      <c r="B157">
        <v>8541</v>
      </c>
      <c r="C157">
        <v>122</v>
      </c>
      <c r="D157" t="s">
        <v>276</v>
      </c>
      <c r="E157" s="23">
        <v>254017710</v>
      </c>
      <c r="F157">
        <f t="shared" si="2"/>
        <v>0.25401771000000001</v>
      </c>
    </row>
    <row r="158" spans="1:6">
      <c r="A158">
        <v>201712</v>
      </c>
      <c r="B158">
        <v>8541</v>
      </c>
      <c r="C158">
        <v>129</v>
      </c>
      <c r="D158" t="s">
        <v>277</v>
      </c>
      <c r="E158" s="23">
        <v>81638547</v>
      </c>
      <c r="F158">
        <f t="shared" si="2"/>
        <v>8.1638547000000006E-2</v>
      </c>
    </row>
    <row r="159" spans="1:6">
      <c r="A159">
        <v>201712</v>
      </c>
      <c r="B159">
        <v>8541</v>
      </c>
      <c r="C159">
        <v>133</v>
      </c>
      <c r="D159" t="s">
        <v>1121</v>
      </c>
      <c r="E159" s="23">
        <v>203393554</v>
      </c>
      <c r="F159">
        <f t="shared" si="2"/>
        <v>0.203393554</v>
      </c>
    </row>
    <row r="160" spans="1:6">
      <c r="A160">
        <v>201712</v>
      </c>
      <c r="B160">
        <v>8541</v>
      </c>
      <c r="C160">
        <v>141</v>
      </c>
      <c r="D160" t="s">
        <v>1124</v>
      </c>
      <c r="E160" s="23">
        <v>39185952</v>
      </c>
      <c r="F160">
        <f t="shared" si="2"/>
        <v>3.9185952000000003E-2</v>
      </c>
    </row>
    <row r="161" spans="1:6">
      <c r="A161">
        <v>201712</v>
      </c>
      <c r="B161">
        <v>8541</v>
      </c>
      <c r="C161">
        <v>143</v>
      </c>
      <c r="D161" t="s">
        <v>1125</v>
      </c>
      <c r="E161" s="23">
        <v>450912256</v>
      </c>
      <c r="F161">
        <f t="shared" si="2"/>
        <v>0.45091225600000001</v>
      </c>
    </row>
    <row r="162" spans="1:6">
      <c r="A162">
        <v>201712</v>
      </c>
      <c r="B162">
        <v>8541</v>
      </c>
      <c r="C162">
        <v>502</v>
      </c>
      <c r="D162" t="s">
        <v>1122</v>
      </c>
      <c r="E162" s="23">
        <v>95348632</v>
      </c>
      <c r="F162">
        <f t="shared" si="2"/>
        <v>9.5348632000000003E-2</v>
      </c>
    </row>
    <row r="163" spans="1:6">
      <c r="A163">
        <v>201712</v>
      </c>
      <c r="B163">
        <v>8542</v>
      </c>
      <c r="C163">
        <v>116</v>
      </c>
      <c r="D163" t="s">
        <v>0</v>
      </c>
      <c r="E163" s="23">
        <v>1163230252</v>
      </c>
      <c r="F163">
        <f t="shared" si="2"/>
        <v>1.163230252</v>
      </c>
    </row>
    <row r="164" spans="1:6">
      <c r="A164">
        <v>201712</v>
      </c>
      <c r="B164">
        <v>8542</v>
      </c>
      <c r="C164">
        <v>122</v>
      </c>
      <c r="D164" t="s">
        <v>276</v>
      </c>
      <c r="E164" s="23">
        <v>2238719538</v>
      </c>
      <c r="F164">
        <f t="shared" si="2"/>
        <v>2.2387195379999998</v>
      </c>
    </row>
    <row r="165" spans="1:6">
      <c r="A165">
        <v>201712</v>
      </c>
      <c r="B165">
        <v>8542</v>
      </c>
      <c r="C165">
        <v>129</v>
      </c>
      <c r="D165" t="s">
        <v>277</v>
      </c>
      <c r="E165" s="23">
        <v>673256030</v>
      </c>
      <c r="F165">
        <f t="shared" si="2"/>
        <v>0.67325603000000001</v>
      </c>
    </row>
    <row r="166" spans="1:6">
      <c r="A166">
        <v>201712</v>
      </c>
      <c r="B166">
        <v>8542</v>
      </c>
      <c r="C166">
        <v>133</v>
      </c>
      <c r="D166" t="s">
        <v>1121</v>
      </c>
      <c r="E166" s="23">
        <v>6528039705</v>
      </c>
      <c r="F166">
        <f t="shared" si="2"/>
        <v>6.5280397050000003</v>
      </c>
    </row>
    <row r="167" spans="1:6">
      <c r="A167">
        <v>201712</v>
      </c>
      <c r="B167">
        <v>8542</v>
      </c>
      <c r="C167">
        <v>141</v>
      </c>
      <c r="D167" t="s">
        <v>1124</v>
      </c>
      <c r="E167" s="23">
        <v>551704284</v>
      </c>
      <c r="F167">
        <f t="shared" si="2"/>
        <v>0.55170428400000004</v>
      </c>
    </row>
    <row r="168" spans="1:6">
      <c r="A168">
        <v>201712</v>
      </c>
      <c r="B168">
        <v>8542</v>
      </c>
      <c r="C168">
        <v>143</v>
      </c>
      <c r="D168" t="s">
        <v>1125</v>
      </c>
      <c r="E168" s="23">
        <v>7848727578</v>
      </c>
      <c r="F168">
        <f t="shared" si="2"/>
        <v>7.8487275780000001</v>
      </c>
    </row>
    <row r="169" spans="1:6">
      <c r="A169">
        <v>201712</v>
      </c>
      <c r="B169">
        <v>8542</v>
      </c>
      <c r="C169">
        <v>502</v>
      </c>
      <c r="D169" t="s">
        <v>1122</v>
      </c>
      <c r="E169" s="23">
        <v>813203928</v>
      </c>
      <c r="F169">
        <f t="shared" si="2"/>
        <v>0.81320392799999996</v>
      </c>
    </row>
    <row r="170" spans="1:6">
      <c r="A170">
        <v>201801</v>
      </c>
      <c r="B170">
        <v>8541</v>
      </c>
      <c r="C170">
        <v>116</v>
      </c>
      <c r="D170" t="s">
        <v>0</v>
      </c>
      <c r="E170" s="23">
        <v>320318790</v>
      </c>
      <c r="F170">
        <f t="shared" si="2"/>
        <v>0.32031879000000002</v>
      </c>
    </row>
    <row r="171" spans="1:6">
      <c r="A171">
        <v>201801</v>
      </c>
      <c r="B171">
        <v>8541</v>
      </c>
      <c r="C171">
        <v>122</v>
      </c>
      <c r="D171" t="s">
        <v>276</v>
      </c>
      <c r="E171" s="23">
        <v>242855972</v>
      </c>
      <c r="F171">
        <f t="shared" si="2"/>
        <v>0.242855972</v>
      </c>
    </row>
    <row r="172" spans="1:6">
      <c r="A172">
        <v>201801</v>
      </c>
      <c r="B172">
        <v>8541</v>
      </c>
      <c r="C172">
        <v>129</v>
      </c>
      <c r="D172" t="s">
        <v>277</v>
      </c>
      <c r="E172" s="23">
        <v>84525243</v>
      </c>
      <c r="F172">
        <f t="shared" si="2"/>
        <v>8.4525243E-2</v>
      </c>
    </row>
    <row r="173" spans="1:6">
      <c r="A173">
        <v>201801</v>
      </c>
      <c r="B173">
        <v>8541</v>
      </c>
      <c r="C173">
        <v>133</v>
      </c>
      <c r="D173" t="s">
        <v>1121</v>
      </c>
      <c r="E173" s="23">
        <v>206044573</v>
      </c>
      <c r="F173">
        <f t="shared" si="2"/>
        <v>0.20604457300000001</v>
      </c>
    </row>
    <row r="174" spans="1:6">
      <c r="A174">
        <v>201801</v>
      </c>
      <c r="B174">
        <v>8541</v>
      </c>
      <c r="C174">
        <v>141</v>
      </c>
      <c r="D174" t="s">
        <v>1124</v>
      </c>
      <c r="E174" s="23">
        <v>27992882</v>
      </c>
      <c r="F174">
        <f t="shared" si="2"/>
        <v>2.7992882E-2</v>
      </c>
    </row>
    <row r="175" spans="1:6">
      <c r="A175">
        <v>201801</v>
      </c>
      <c r="B175">
        <v>8541</v>
      </c>
      <c r="C175">
        <v>143</v>
      </c>
      <c r="D175" t="s">
        <v>1125</v>
      </c>
      <c r="E175" s="23">
        <v>339747202</v>
      </c>
      <c r="F175">
        <f t="shared" si="2"/>
        <v>0.33974720200000003</v>
      </c>
    </row>
    <row r="176" spans="1:6">
      <c r="A176">
        <v>201801</v>
      </c>
      <c r="B176">
        <v>8541</v>
      </c>
      <c r="C176">
        <v>502</v>
      </c>
      <c r="D176" t="s">
        <v>1122</v>
      </c>
      <c r="E176" s="23">
        <v>39871762</v>
      </c>
      <c r="F176">
        <f t="shared" si="2"/>
        <v>3.9871761999999998E-2</v>
      </c>
    </row>
    <row r="177" spans="1:6">
      <c r="A177">
        <v>201801</v>
      </c>
      <c r="B177">
        <v>8542</v>
      </c>
      <c r="C177">
        <v>116</v>
      </c>
      <c r="D177" t="s">
        <v>0</v>
      </c>
      <c r="E177" s="23">
        <v>1067640952</v>
      </c>
      <c r="F177">
        <f t="shared" si="2"/>
        <v>1.0676409520000001</v>
      </c>
    </row>
    <row r="178" spans="1:6">
      <c r="A178">
        <v>201801</v>
      </c>
      <c r="B178">
        <v>8542</v>
      </c>
      <c r="C178">
        <v>122</v>
      </c>
      <c r="D178" t="s">
        <v>276</v>
      </c>
      <c r="E178" s="23">
        <v>1980440343</v>
      </c>
      <c r="F178">
        <f t="shared" si="2"/>
        <v>1.9804403429999999</v>
      </c>
    </row>
    <row r="179" spans="1:6">
      <c r="A179">
        <v>201801</v>
      </c>
      <c r="B179">
        <v>8542</v>
      </c>
      <c r="C179">
        <v>129</v>
      </c>
      <c r="D179" t="s">
        <v>277</v>
      </c>
      <c r="E179" s="23">
        <v>670836696</v>
      </c>
      <c r="F179">
        <f t="shared" si="2"/>
        <v>0.67083669599999995</v>
      </c>
    </row>
    <row r="180" spans="1:6">
      <c r="A180">
        <v>201801</v>
      </c>
      <c r="B180">
        <v>8542</v>
      </c>
      <c r="C180">
        <v>133</v>
      </c>
      <c r="D180" t="s">
        <v>1121</v>
      </c>
      <c r="E180" s="23">
        <v>6553044632</v>
      </c>
      <c r="F180">
        <f t="shared" si="2"/>
        <v>6.5530446319999998</v>
      </c>
    </row>
    <row r="181" spans="1:6">
      <c r="A181">
        <v>201801</v>
      </c>
      <c r="B181">
        <v>8542</v>
      </c>
      <c r="C181">
        <v>141</v>
      </c>
      <c r="D181" t="s">
        <v>1124</v>
      </c>
      <c r="E181" s="23">
        <v>453072861</v>
      </c>
      <c r="F181">
        <f t="shared" si="2"/>
        <v>0.45307286099999999</v>
      </c>
    </row>
    <row r="182" spans="1:6">
      <c r="A182">
        <v>201801</v>
      </c>
      <c r="B182">
        <v>8542</v>
      </c>
      <c r="C182">
        <v>143</v>
      </c>
      <c r="D182" t="s">
        <v>1125</v>
      </c>
      <c r="E182" s="23">
        <v>7884481518</v>
      </c>
      <c r="F182">
        <f t="shared" si="2"/>
        <v>7.8844815180000003</v>
      </c>
    </row>
    <row r="183" spans="1:6">
      <c r="A183">
        <v>201801</v>
      </c>
      <c r="B183">
        <v>8542</v>
      </c>
      <c r="C183">
        <v>502</v>
      </c>
      <c r="D183" t="s">
        <v>1122</v>
      </c>
      <c r="E183" s="23">
        <v>988931642</v>
      </c>
      <c r="F183">
        <f t="shared" si="2"/>
        <v>0.98893164200000006</v>
      </c>
    </row>
    <row r="184" spans="1:6">
      <c r="A184">
        <v>201802</v>
      </c>
      <c r="B184">
        <v>8541</v>
      </c>
      <c r="C184">
        <v>116</v>
      </c>
      <c r="D184" t="s">
        <v>0</v>
      </c>
      <c r="E184" s="23">
        <v>261074485</v>
      </c>
      <c r="F184">
        <f t="shared" si="2"/>
        <v>0.26107448500000002</v>
      </c>
    </row>
    <row r="185" spans="1:6">
      <c r="A185">
        <v>201802</v>
      </c>
      <c r="B185">
        <v>8541</v>
      </c>
      <c r="C185">
        <v>122</v>
      </c>
      <c r="D185" t="s">
        <v>276</v>
      </c>
      <c r="E185" s="23">
        <v>178346583</v>
      </c>
      <c r="F185">
        <f t="shared" si="2"/>
        <v>0.178346583</v>
      </c>
    </row>
    <row r="186" spans="1:6">
      <c r="A186">
        <v>201802</v>
      </c>
      <c r="B186">
        <v>8541</v>
      </c>
      <c r="C186">
        <v>129</v>
      </c>
      <c r="D186" t="s">
        <v>277</v>
      </c>
      <c r="E186" s="23">
        <v>59253280</v>
      </c>
      <c r="F186">
        <f t="shared" si="2"/>
        <v>5.9253279999999998E-2</v>
      </c>
    </row>
    <row r="187" spans="1:6">
      <c r="A187">
        <v>201802</v>
      </c>
      <c r="B187">
        <v>8541</v>
      </c>
      <c r="C187">
        <v>133</v>
      </c>
      <c r="D187" t="s">
        <v>1121</v>
      </c>
      <c r="E187" s="23">
        <v>159541843</v>
      </c>
      <c r="F187">
        <f t="shared" si="2"/>
        <v>0.15954184299999999</v>
      </c>
    </row>
    <row r="188" spans="1:6">
      <c r="A188">
        <v>201802</v>
      </c>
      <c r="B188">
        <v>8541</v>
      </c>
      <c r="C188">
        <v>141</v>
      </c>
      <c r="D188" t="s">
        <v>1124</v>
      </c>
      <c r="E188" s="23">
        <v>25518898</v>
      </c>
      <c r="F188">
        <f t="shared" si="2"/>
        <v>2.5518898000000002E-2</v>
      </c>
    </row>
    <row r="189" spans="1:6">
      <c r="A189">
        <v>201802</v>
      </c>
      <c r="B189">
        <v>8541</v>
      </c>
      <c r="C189">
        <v>143</v>
      </c>
      <c r="D189" t="s">
        <v>1125</v>
      </c>
      <c r="E189" s="23">
        <v>237349970</v>
      </c>
      <c r="F189">
        <f t="shared" si="2"/>
        <v>0.23734996999999999</v>
      </c>
    </row>
    <row r="190" spans="1:6">
      <c r="A190">
        <v>201802</v>
      </c>
      <c r="B190">
        <v>8541</v>
      </c>
      <c r="C190">
        <v>502</v>
      </c>
      <c r="D190" t="s">
        <v>1122</v>
      </c>
      <c r="E190" s="23">
        <v>57520788</v>
      </c>
      <c r="F190">
        <f t="shared" si="2"/>
        <v>5.7520788000000003E-2</v>
      </c>
    </row>
    <row r="191" spans="1:6">
      <c r="A191">
        <v>201802</v>
      </c>
      <c r="B191">
        <v>8542</v>
      </c>
      <c r="C191">
        <v>116</v>
      </c>
      <c r="D191" t="s">
        <v>0</v>
      </c>
      <c r="E191" s="23">
        <v>921102490</v>
      </c>
      <c r="F191">
        <f t="shared" si="2"/>
        <v>0.92110249</v>
      </c>
    </row>
    <row r="192" spans="1:6">
      <c r="A192">
        <v>201802</v>
      </c>
      <c r="B192">
        <v>8542</v>
      </c>
      <c r="C192">
        <v>122</v>
      </c>
      <c r="D192" t="s">
        <v>276</v>
      </c>
      <c r="E192" s="23">
        <v>1568249910</v>
      </c>
      <c r="F192">
        <f t="shared" si="2"/>
        <v>1.56824991</v>
      </c>
    </row>
    <row r="193" spans="1:6">
      <c r="A193">
        <v>201802</v>
      </c>
      <c r="B193">
        <v>8542</v>
      </c>
      <c r="C193">
        <v>129</v>
      </c>
      <c r="D193" t="s">
        <v>277</v>
      </c>
      <c r="E193" s="23">
        <v>466015520</v>
      </c>
      <c r="F193">
        <f t="shared" si="2"/>
        <v>0.46601552000000002</v>
      </c>
    </row>
    <row r="194" spans="1:6">
      <c r="A194">
        <v>201802</v>
      </c>
      <c r="B194">
        <v>8542</v>
      </c>
      <c r="C194">
        <v>133</v>
      </c>
      <c r="D194" t="s">
        <v>1121</v>
      </c>
      <c r="E194" s="23">
        <v>5550362220</v>
      </c>
      <c r="F194">
        <f t="shared" si="2"/>
        <v>5.5503622200000002</v>
      </c>
    </row>
    <row r="195" spans="1:6">
      <c r="A195">
        <v>201802</v>
      </c>
      <c r="B195">
        <v>8542</v>
      </c>
      <c r="C195">
        <v>141</v>
      </c>
      <c r="D195" t="s">
        <v>1124</v>
      </c>
      <c r="E195" s="23">
        <v>420239306</v>
      </c>
      <c r="F195">
        <f t="shared" ref="F195:F258" si="3">E195/1000000000</f>
        <v>0.42023930599999998</v>
      </c>
    </row>
    <row r="196" spans="1:6">
      <c r="A196">
        <v>201802</v>
      </c>
      <c r="B196">
        <v>8542</v>
      </c>
      <c r="C196">
        <v>143</v>
      </c>
      <c r="D196" t="s">
        <v>1125</v>
      </c>
      <c r="E196" s="23">
        <v>5712961328</v>
      </c>
      <c r="F196">
        <f t="shared" si="3"/>
        <v>5.7129613279999996</v>
      </c>
    </row>
    <row r="197" spans="1:6">
      <c r="A197">
        <v>201802</v>
      </c>
      <c r="B197">
        <v>8542</v>
      </c>
      <c r="C197">
        <v>502</v>
      </c>
      <c r="D197" t="s">
        <v>1122</v>
      </c>
      <c r="E197" s="23">
        <v>862530541</v>
      </c>
      <c r="F197">
        <f t="shared" si="3"/>
        <v>0.86253054100000004</v>
      </c>
    </row>
    <row r="198" spans="1:6">
      <c r="A198">
        <v>201803</v>
      </c>
      <c r="B198">
        <v>8541</v>
      </c>
      <c r="C198">
        <v>116</v>
      </c>
      <c r="D198" t="s">
        <v>0</v>
      </c>
      <c r="E198" s="23">
        <v>366692012</v>
      </c>
      <c r="F198">
        <f t="shared" si="3"/>
        <v>0.36669201200000001</v>
      </c>
    </row>
    <row r="199" spans="1:6">
      <c r="A199">
        <v>201803</v>
      </c>
      <c r="B199">
        <v>8541</v>
      </c>
      <c r="C199">
        <v>122</v>
      </c>
      <c r="D199" t="s">
        <v>276</v>
      </c>
      <c r="E199" s="23">
        <v>259238646</v>
      </c>
      <c r="F199">
        <f t="shared" si="3"/>
        <v>0.25923864600000002</v>
      </c>
    </row>
    <row r="200" spans="1:6">
      <c r="A200">
        <v>201803</v>
      </c>
      <c r="B200">
        <v>8541</v>
      </c>
      <c r="C200">
        <v>129</v>
      </c>
      <c r="D200" t="s">
        <v>277</v>
      </c>
      <c r="E200" s="23">
        <v>85967737</v>
      </c>
      <c r="F200">
        <f t="shared" si="3"/>
        <v>8.5967737000000002E-2</v>
      </c>
    </row>
    <row r="201" spans="1:6">
      <c r="A201">
        <v>201803</v>
      </c>
      <c r="B201">
        <v>8541</v>
      </c>
      <c r="C201">
        <v>133</v>
      </c>
      <c r="D201" t="s">
        <v>1121</v>
      </c>
      <c r="E201" s="23">
        <v>191140283</v>
      </c>
      <c r="F201">
        <f t="shared" si="3"/>
        <v>0.19114028299999999</v>
      </c>
    </row>
    <row r="202" spans="1:6">
      <c r="A202">
        <v>201803</v>
      </c>
      <c r="B202">
        <v>8541</v>
      </c>
      <c r="C202">
        <v>141</v>
      </c>
      <c r="D202" t="s">
        <v>1124</v>
      </c>
      <c r="E202" s="23">
        <v>36773385</v>
      </c>
      <c r="F202">
        <f t="shared" si="3"/>
        <v>3.6773384999999999E-2</v>
      </c>
    </row>
    <row r="203" spans="1:6">
      <c r="A203">
        <v>201803</v>
      </c>
      <c r="B203">
        <v>8541</v>
      </c>
      <c r="C203">
        <v>143</v>
      </c>
      <c r="D203" t="s">
        <v>1125</v>
      </c>
      <c r="E203" s="23">
        <v>363522377</v>
      </c>
      <c r="F203">
        <f t="shared" si="3"/>
        <v>0.36352237700000001</v>
      </c>
    </row>
    <row r="204" spans="1:6">
      <c r="A204">
        <v>201803</v>
      </c>
      <c r="B204">
        <v>8541</v>
      </c>
      <c r="C204">
        <v>502</v>
      </c>
      <c r="D204" t="s">
        <v>1122</v>
      </c>
      <c r="E204" s="23">
        <v>72167645</v>
      </c>
      <c r="F204">
        <f t="shared" si="3"/>
        <v>7.2167645000000002E-2</v>
      </c>
    </row>
    <row r="205" spans="1:6">
      <c r="A205">
        <v>201803</v>
      </c>
      <c r="B205">
        <v>8542</v>
      </c>
      <c r="C205">
        <v>116</v>
      </c>
      <c r="D205" t="s">
        <v>0</v>
      </c>
      <c r="E205" s="23">
        <v>1224200789</v>
      </c>
      <c r="F205">
        <f t="shared" si="3"/>
        <v>1.224200789</v>
      </c>
    </row>
    <row r="206" spans="1:6">
      <c r="A206">
        <v>201803</v>
      </c>
      <c r="B206">
        <v>8542</v>
      </c>
      <c r="C206">
        <v>122</v>
      </c>
      <c r="D206" t="s">
        <v>276</v>
      </c>
      <c r="E206" s="23">
        <v>2183045339</v>
      </c>
      <c r="F206">
        <f t="shared" si="3"/>
        <v>2.183045339</v>
      </c>
    </row>
    <row r="207" spans="1:6">
      <c r="A207">
        <v>201803</v>
      </c>
      <c r="B207">
        <v>8542</v>
      </c>
      <c r="C207">
        <v>129</v>
      </c>
      <c r="D207" t="s">
        <v>277</v>
      </c>
      <c r="E207" s="23">
        <v>594839742</v>
      </c>
      <c r="F207">
        <f t="shared" si="3"/>
        <v>0.594839742</v>
      </c>
    </row>
    <row r="208" spans="1:6">
      <c r="A208">
        <v>201803</v>
      </c>
      <c r="B208">
        <v>8542</v>
      </c>
      <c r="C208">
        <v>133</v>
      </c>
      <c r="D208" t="s">
        <v>1121</v>
      </c>
      <c r="E208" s="23">
        <v>6920493598</v>
      </c>
      <c r="F208">
        <f t="shared" si="3"/>
        <v>6.9204935980000002</v>
      </c>
    </row>
    <row r="209" spans="1:6">
      <c r="A209">
        <v>201803</v>
      </c>
      <c r="B209">
        <v>8542</v>
      </c>
      <c r="C209">
        <v>141</v>
      </c>
      <c r="D209" t="s">
        <v>1124</v>
      </c>
      <c r="E209" s="23">
        <v>444016146</v>
      </c>
      <c r="F209">
        <f t="shared" si="3"/>
        <v>0.444016146</v>
      </c>
    </row>
    <row r="210" spans="1:6">
      <c r="A210">
        <v>201803</v>
      </c>
      <c r="B210">
        <v>8542</v>
      </c>
      <c r="C210">
        <v>143</v>
      </c>
      <c r="D210" t="s">
        <v>1125</v>
      </c>
      <c r="E210" s="23">
        <v>8417311922</v>
      </c>
      <c r="F210">
        <f t="shared" si="3"/>
        <v>8.4173119219999997</v>
      </c>
    </row>
    <row r="211" spans="1:6">
      <c r="A211">
        <v>201803</v>
      </c>
      <c r="B211">
        <v>8542</v>
      </c>
      <c r="C211">
        <v>502</v>
      </c>
      <c r="D211" t="s">
        <v>1122</v>
      </c>
      <c r="E211" s="23">
        <v>867883563</v>
      </c>
      <c r="F211">
        <f t="shared" si="3"/>
        <v>0.86788356300000002</v>
      </c>
    </row>
    <row r="212" spans="1:6">
      <c r="A212">
        <v>201804</v>
      </c>
      <c r="B212">
        <v>8541</v>
      </c>
      <c r="C212">
        <v>116</v>
      </c>
      <c r="D212" t="s">
        <v>0</v>
      </c>
      <c r="E212" s="23">
        <v>385459135</v>
      </c>
      <c r="F212">
        <f t="shared" si="3"/>
        <v>0.38545913500000001</v>
      </c>
    </row>
    <row r="213" spans="1:6">
      <c r="A213">
        <v>201804</v>
      </c>
      <c r="B213">
        <v>8541</v>
      </c>
      <c r="C213">
        <v>122</v>
      </c>
      <c r="D213" t="s">
        <v>276</v>
      </c>
      <c r="E213" s="23">
        <v>243934189</v>
      </c>
      <c r="F213">
        <f t="shared" si="3"/>
        <v>0.243934189</v>
      </c>
    </row>
    <row r="214" spans="1:6">
      <c r="A214">
        <v>201804</v>
      </c>
      <c r="B214">
        <v>8541</v>
      </c>
      <c r="C214">
        <v>129</v>
      </c>
      <c r="D214" t="s">
        <v>277</v>
      </c>
      <c r="E214" s="23">
        <v>76100408</v>
      </c>
      <c r="F214">
        <f t="shared" si="3"/>
        <v>7.6100407999999994E-2</v>
      </c>
    </row>
    <row r="215" spans="1:6">
      <c r="A215">
        <v>201804</v>
      </c>
      <c r="B215">
        <v>8541</v>
      </c>
      <c r="C215">
        <v>133</v>
      </c>
      <c r="D215" t="s">
        <v>1121</v>
      </c>
      <c r="E215" s="23">
        <v>194845321</v>
      </c>
      <c r="F215">
        <f t="shared" si="3"/>
        <v>0.19484532099999999</v>
      </c>
    </row>
    <row r="216" spans="1:6">
      <c r="A216">
        <v>201804</v>
      </c>
      <c r="B216">
        <v>8541</v>
      </c>
      <c r="C216">
        <v>141</v>
      </c>
      <c r="D216" t="s">
        <v>1124</v>
      </c>
      <c r="E216" s="23">
        <v>25656829</v>
      </c>
      <c r="F216">
        <f t="shared" si="3"/>
        <v>2.5656828999999999E-2</v>
      </c>
    </row>
    <row r="217" spans="1:6">
      <c r="A217">
        <v>201804</v>
      </c>
      <c r="B217">
        <v>8541</v>
      </c>
      <c r="C217">
        <v>143</v>
      </c>
      <c r="D217" t="s">
        <v>1125</v>
      </c>
      <c r="E217" s="23">
        <v>302084331</v>
      </c>
      <c r="F217">
        <f t="shared" si="3"/>
        <v>0.30208433099999998</v>
      </c>
    </row>
    <row r="218" spans="1:6">
      <c r="A218">
        <v>201804</v>
      </c>
      <c r="B218">
        <v>8541</v>
      </c>
      <c r="C218">
        <v>502</v>
      </c>
      <c r="D218" t="s">
        <v>1122</v>
      </c>
      <c r="E218" s="23">
        <v>72217641</v>
      </c>
      <c r="F218">
        <f t="shared" si="3"/>
        <v>7.2217640999999999E-2</v>
      </c>
    </row>
    <row r="219" spans="1:6">
      <c r="A219">
        <v>201804</v>
      </c>
      <c r="B219">
        <v>8542</v>
      </c>
      <c r="C219">
        <v>116</v>
      </c>
      <c r="D219" t="s">
        <v>0</v>
      </c>
      <c r="E219" s="23">
        <v>1337528231</v>
      </c>
      <c r="F219">
        <f t="shared" si="3"/>
        <v>1.3375282310000001</v>
      </c>
    </row>
    <row r="220" spans="1:6">
      <c r="A220">
        <v>201804</v>
      </c>
      <c r="B220">
        <v>8542</v>
      </c>
      <c r="C220">
        <v>122</v>
      </c>
      <c r="D220" t="s">
        <v>276</v>
      </c>
      <c r="E220" s="23">
        <v>2029379166</v>
      </c>
      <c r="F220">
        <f t="shared" si="3"/>
        <v>2.029379166</v>
      </c>
    </row>
    <row r="221" spans="1:6">
      <c r="A221">
        <v>201804</v>
      </c>
      <c r="B221">
        <v>8542</v>
      </c>
      <c r="C221">
        <v>129</v>
      </c>
      <c r="D221" t="s">
        <v>277</v>
      </c>
      <c r="E221" s="23">
        <v>568233908</v>
      </c>
      <c r="F221">
        <f t="shared" si="3"/>
        <v>0.56823390799999995</v>
      </c>
    </row>
    <row r="222" spans="1:6">
      <c r="A222">
        <v>201804</v>
      </c>
      <c r="B222">
        <v>8542</v>
      </c>
      <c r="C222">
        <v>133</v>
      </c>
      <c r="D222" t="s">
        <v>1121</v>
      </c>
      <c r="E222" s="23">
        <v>6844698212</v>
      </c>
      <c r="F222">
        <f t="shared" si="3"/>
        <v>6.8446982119999999</v>
      </c>
    </row>
    <row r="223" spans="1:6">
      <c r="A223">
        <v>201804</v>
      </c>
      <c r="B223">
        <v>8542</v>
      </c>
      <c r="C223">
        <v>141</v>
      </c>
      <c r="D223" t="s">
        <v>1124</v>
      </c>
      <c r="E223" s="23">
        <v>409225757</v>
      </c>
      <c r="F223">
        <f t="shared" si="3"/>
        <v>0.40922575700000002</v>
      </c>
    </row>
    <row r="224" spans="1:6">
      <c r="A224">
        <v>201804</v>
      </c>
      <c r="B224">
        <v>8542</v>
      </c>
      <c r="C224">
        <v>143</v>
      </c>
      <c r="D224" t="s">
        <v>1125</v>
      </c>
      <c r="E224" s="23">
        <v>8050869844</v>
      </c>
      <c r="F224">
        <f t="shared" si="3"/>
        <v>8.0508698439999993</v>
      </c>
    </row>
    <row r="225" spans="1:6">
      <c r="A225">
        <v>201804</v>
      </c>
      <c r="B225">
        <v>8542</v>
      </c>
      <c r="C225">
        <v>502</v>
      </c>
      <c r="D225" t="s">
        <v>1122</v>
      </c>
      <c r="E225" s="23">
        <v>817260882</v>
      </c>
      <c r="F225">
        <f t="shared" si="3"/>
        <v>0.81726088200000002</v>
      </c>
    </row>
    <row r="226" spans="1:6">
      <c r="A226">
        <v>201805</v>
      </c>
      <c r="B226">
        <v>8541</v>
      </c>
      <c r="C226">
        <v>116</v>
      </c>
      <c r="D226" t="s">
        <v>0</v>
      </c>
      <c r="E226" s="23">
        <v>382443964</v>
      </c>
      <c r="F226">
        <f t="shared" si="3"/>
        <v>0.38244396400000003</v>
      </c>
    </row>
    <row r="227" spans="1:6">
      <c r="A227">
        <v>201805</v>
      </c>
      <c r="B227">
        <v>8541</v>
      </c>
      <c r="C227">
        <v>122</v>
      </c>
      <c r="D227" t="s">
        <v>276</v>
      </c>
      <c r="E227" s="23">
        <v>262680727</v>
      </c>
      <c r="F227">
        <f t="shared" si="3"/>
        <v>0.262680727</v>
      </c>
    </row>
    <row r="228" spans="1:6">
      <c r="A228">
        <v>201805</v>
      </c>
      <c r="B228">
        <v>8541</v>
      </c>
      <c r="C228">
        <v>129</v>
      </c>
      <c r="D228" t="s">
        <v>277</v>
      </c>
      <c r="E228" s="23">
        <v>84073691</v>
      </c>
      <c r="F228">
        <f t="shared" si="3"/>
        <v>8.4073691000000006E-2</v>
      </c>
    </row>
    <row r="229" spans="1:6">
      <c r="A229">
        <v>201805</v>
      </c>
      <c r="B229">
        <v>8541</v>
      </c>
      <c r="C229">
        <v>133</v>
      </c>
      <c r="D229" t="s">
        <v>1121</v>
      </c>
      <c r="E229" s="23">
        <v>197846788</v>
      </c>
      <c r="F229">
        <f t="shared" si="3"/>
        <v>0.197846788</v>
      </c>
    </row>
    <row r="230" spans="1:6">
      <c r="A230">
        <v>201805</v>
      </c>
      <c r="B230">
        <v>8541</v>
      </c>
      <c r="C230">
        <v>141</v>
      </c>
      <c r="D230" t="s">
        <v>1124</v>
      </c>
      <c r="E230" s="23">
        <v>36326088</v>
      </c>
      <c r="F230">
        <f t="shared" si="3"/>
        <v>3.6326087999999999E-2</v>
      </c>
    </row>
    <row r="231" spans="1:6">
      <c r="A231">
        <v>201805</v>
      </c>
      <c r="B231">
        <v>8541</v>
      </c>
      <c r="C231">
        <v>143</v>
      </c>
      <c r="D231" t="s">
        <v>1125</v>
      </c>
      <c r="E231" s="23">
        <v>407402300</v>
      </c>
      <c r="F231">
        <f t="shared" si="3"/>
        <v>0.40740229999999999</v>
      </c>
    </row>
    <row r="232" spans="1:6">
      <c r="A232">
        <v>201805</v>
      </c>
      <c r="B232">
        <v>8541</v>
      </c>
      <c r="C232">
        <v>502</v>
      </c>
      <c r="D232" t="s">
        <v>1122</v>
      </c>
      <c r="E232" s="23">
        <v>61555865</v>
      </c>
      <c r="F232">
        <f t="shared" si="3"/>
        <v>6.1555865000000001E-2</v>
      </c>
    </row>
    <row r="233" spans="1:6">
      <c r="A233">
        <v>201805</v>
      </c>
      <c r="B233">
        <v>8542</v>
      </c>
      <c r="C233">
        <v>116</v>
      </c>
      <c r="D233" t="s">
        <v>0</v>
      </c>
      <c r="E233" s="23">
        <v>1329283649</v>
      </c>
      <c r="F233">
        <f t="shared" si="3"/>
        <v>1.329283649</v>
      </c>
    </row>
    <row r="234" spans="1:6">
      <c r="A234">
        <v>201805</v>
      </c>
      <c r="B234">
        <v>8542</v>
      </c>
      <c r="C234">
        <v>122</v>
      </c>
      <c r="D234" t="s">
        <v>276</v>
      </c>
      <c r="E234" s="23">
        <v>2480209300</v>
      </c>
      <c r="F234">
        <f t="shared" si="3"/>
        <v>2.4802092999999998</v>
      </c>
    </row>
    <row r="235" spans="1:6">
      <c r="A235">
        <v>201805</v>
      </c>
      <c r="B235">
        <v>8542</v>
      </c>
      <c r="C235">
        <v>129</v>
      </c>
      <c r="D235" t="s">
        <v>277</v>
      </c>
      <c r="E235" s="23">
        <v>593973357</v>
      </c>
      <c r="F235">
        <f t="shared" si="3"/>
        <v>0.59397335699999998</v>
      </c>
    </row>
    <row r="236" spans="1:6">
      <c r="A236">
        <v>201805</v>
      </c>
      <c r="B236">
        <v>8542</v>
      </c>
      <c r="C236">
        <v>133</v>
      </c>
      <c r="D236" t="s">
        <v>1121</v>
      </c>
      <c r="E236" s="23">
        <v>7286888365</v>
      </c>
      <c r="F236">
        <f t="shared" si="3"/>
        <v>7.2868883650000003</v>
      </c>
    </row>
    <row r="237" spans="1:6">
      <c r="A237">
        <v>201805</v>
      </c>
      <c r="B237">
        <v>8542</v>
      </c>
      <c r="C237">
        <v>141</v>
      </c>
      <c r="D237" t="s">
        <v>1124</v>
      </c>
      <c r="E237" s="23">
        <v>555206484</v>
      </c>
      <c r="F237">
        <f t="shared" si="3"/>
        <v>0.55520648399999994</v>
      </c>
    </row>
    <row r="238" spans="1:6">
      <c r="A238">
        <v>201805</v>
      </c>
      <c r="B238">
        <v>8542</v>
      </c>
      <c r="C238">
        <v>143</v>
      </c>
      <c r="D238" t="s">
        <v>1125</v>
      </c>
      <c r="E238" s="23">
        <v>8085314217</v>
      </c>
      <c r="F238">
        <f t="shared" si="3"/>
        <v>8.0853142170000005</v>
      </c>
    </row>
    <row r="239" spans="1:6">
      <c r="A239">
        <v>201805</v>
      </c>
      <c r="B239">
        <v>8542</v>
      </c>
      <c r="C239">
        <v>502</v>
      </c>
      <c r="D239" t="s">
        <v>1122</v>
      </c>
      <c r="E239" s="23">
        <v>920991785</v>
      </c>
      <c r="F239">
        <f t="shared" si="3"/>
        <v>0.92099178500000001</v>
      </c>
    </row>
    <row r="240" spans="1:6">
      <c r="A240">
        <v>201806</v>
      </c>
      <c r="B240">
        <v>8541</v>
      </c>
      <c r="C240">
        <v>116</v>
      </c>
      <c r="D240" t="s">
        <v>0</v>
      </c>
      <c r="E240" s="23">
        <v>361166500</v>
      </c>
      <c r="F240">
        <f t="shared" si="3"/>
        <v>0.3611665</v>
      </c>
    </row>
    <row r="241" spans="1:6">
      <c r="A241">
        <v>201806</v>
      </c>
      <c r="B241">
        <v>8541</v>
      </c>
      <c r="C241">
        <v>122</v>
      </c>
      <c r="D241" t="s">
        <v>276</v>
      </c>
      <c r="E241" s="23">
        <v>268789825</v>
      </c>
      <c r="F241">
        <f t="shared" si="3"/>
        <v>0.26878982499999998</v>
      </c>
    </row>
    <row r="242" spans="1:6">
      <c r="A242">
        <v>201806</v>
      </c>
      <c r="B242">
        <v>8541</v>
      </c>
      <c r="C242">
        <v>129</v>
      </c>
      <c r="D242" t="s">
        <v>277</v>
      </c>
      <c r="E242" s="23">
        <v>81446713</v>
      </c>
      <c r="F242">
        <f t="shared" si="3"/>
        <v>8.1446713000000004E-2</v>
      </c>
    </row>
    <row r="243" spans="1:6">
      <c r="A243">
        <v>201806</v>
      </c>
      <c r="B243">
        <v>8541</v>
      </c>
      <c r="C243">
        <v>133</v>
      </c>
      <c r="D243" t="s">
        <v>1121</v>
      </c>
      <c r="E243" s="23">
        <v>181994637</v>
      </c>
      <c r="F243">
        <f t="shared" si="3"/>
        <v>0.18199463699999999</v>
      </c>
    </row>
    <row r="244" spans="1:6">
      <c r="A244">
        <v>201806</v>
      </c>
      <c r="B244">
        <v>8541</v>
      </c>
      <c r="C244">
        <v>141</v>
      </c>
      <c r="D244" t="s">
        <v>1124</v>
      </c>
      <c r="E244" s="23">
        <v>35062001</v>
      </c>
      <c r="F244">
        <f t="shared" si="3"/>
        <v>3.5062001000000002E-2</v>
      </c>
    </row>
    <row r="245" spans="1:6">
      <c r="A245">
        <v>201806</v>
      </c>
      <c r="B245">
        <v>8541</v>
      </c>
      <c r="C245">
        <v>143</v>
      </c>
      <c r="D245" t="s">
        <v>1125</v>
      </c>
      <c r="E245" s="23">
        <v>363583895</v>
      </c>
      <c r="F245">
        <f t="shared" si="3"/>
        <v>0.36358389499999999</v>
      </c>
    </row>
    <row r="246" spans="1:6">
      <c r="A246">
        <v>201806</v>
      </c>
      <c r="B246">
        <v>8541</v>
      </c>
      <c r="C246">
        <v>502</v>
      </c>
      <c r="D246" t="s">
        <v>1122</v>
      </c>
      <c r="E246" s="23">
        <v>67109591</v>
      </c>
      <c r="F246">
        <f t="shared" si="3"/>
        <v>6.7109590999999996E-2</v>
      </c>
    </row>
    <row r="247" spans="1:6">
      <c r="A247">
        <v>201806</v>
      </c>
      <c r="B247">
        <v>8542</v>
      </c>
      <c r="C247">
        <v>116</v>
      </c>
      <c r="D247" t="s">
        <v>0</v>
      </c>
      <c r="E247" s="23">
        <v>1286500924</v>
      </c>
      <c r="F247">
        <f t="shared" si="3"/>
        <v>1.286500924</v>
      </c>
    </row>
    <row r="248" spans="1:6">
      <c r="A248">
        <v>201806</v>
      </c>
      <c r="B248">
        <v>8542</v>
      </c>
      <c r="C248">
        <v>122</v>
      </c>
      <c r="D248" t="s">
        <v>276</v>
      </c>
      <c r="E248" s="23">
        <v>2248327238</v>
      </c>
      <c r="F248">
        <f t="shared" si="3"/>
        <v>2.2483272379999999</v>
      </c>
    </row>
    <row r="249" spans="1:6">
      <c r="A249">
        <v>201806</v>
      </c>
      <c r="B249">
        <v>8542</v>
      </c>
      <c r="C249">
        <v>129</v>
      </c>
      <c r="D249" t="s">
        <v>277</v>
      </c>
      <c r="E249" s="23">
        <v>604135097</v>
      </c>
      <c r="F249">
        <f t="shared" si="3"/>
        <v>0.60413509700000001</v>
      </c>
    </row>
    <row r="250" spans="1:6">
      <c r="A250">
        <v>201806</v>
      </c>
      <c r="B250">
        <v>8542</v>
      </c>
      <c r="C250">
        <v>133</v>
      </c>
      <c r="D250" t="s">
        <v>1121</v>
      </c>
      <c r="E250" s="23">
        <v>6949773848</v>
      </c>
      <c r="F250">
        <f t="shared" si="3"/>
        <v>6.9497738480000004</v>
      </c>
    </row>
    <row r="251" spans="1:6">
      <c r="A251">
        <v>201806</v>
      </c>
      <c r="B251">
        <v>8542</v>
      </c>
      <c r="C251">
        <v>141</v>
      </c>
      <c r="D251" t="s">
        <v>1124</v>
      </c>
      <c r="E251" s="23">
        <v>490488049</v>
      </c>
      <c r="F251">
        <f t="shared" si="3"/>
        <v>0.49048804899999998</v>
      </c>
    </row>
    <row r="252" spans="1:6">
      <c r="A252">
        <v>201806</v>
      </c>
      <c r="B252">
        <v>8542</v>
      </c>
      <c r="C252">
        <v>143</v>
      </c>
      <c r="D252" t="s">
        <v>1125</v>
      </c>
      <c r="E252" s="23">
        <v>7662280085</v>
      </c>
      <c r="F252">
        <f t="shared" si="3"/>
        <v>7.6622800849999999</v>
      </c>
    </row>
    <row r="253" spans="1:6">
      <c r="A253">
        <v>201806</v>
      </c>
      <c r="B253">
        <v>8542</v>
      </c>
      <c r="C253">
        <v>502</v>
      </c>
      <c r="D253" t="s">
        <v>1122</v>
      </c>
      <c r="E253" s="23">
        <v>963797529</v>
      </c>
      <c r="F253">
        <f t="shared" si="3"/>
        <v>0.96379752900000004</v>
      </c>
    </row>
    <row r="254" spans="1:6">
      <c r="A254">
        <v>201807</v>
      </c>
      <c r="B254">
        <v>8541</v>
      </c>
      <c r="C254">
        <v>116</v>
      </c>
      <c r="D254" t="s">
        <v>0</v>
      </c>
      <c r="E254" s="23">
        <v>417134426</v>
      </c>
      <c r="F254">
        <f t="shared" si="3"/>
        <v>0.417134426</v>
      </c>
    </row>
    <row r="255" spans="1:6">
      <c r="A255">
        <v>201807</v>
      </c>
      <c r="B255">
        <v>8541</v>
      </c>
      <c r="C255">
        <v>122</v>
      </c>
      <c r="D255" t="s">
        <v>276</v>
      </c>
      <c r="E255" s="23">
        <v>284421576</v>
      </c>
      <c r="F255">
        <f t="shared" si="3"/>
        <v>0.28442157600000001</v>
      </c>
    </row>
    <row r="256" spans="1:6">
      <c r="A256">
        <v>201807</v>
      </c>
      <c r="B256">
        <v>8541</v>
      </c>
      <c r="C256">
        <v>129</v>
      </c>
      <c r="D256" t="s">
        <v>277</v>
      </c>
      <c r="E256" s="23">
        <v>91394176</v>
      </c>
      <c r="F256">
        <f t="shared" si="3"/>
        <v>9.1394175999999994E-2</v>
      </c>
    </row>
    <row r="257" spans="1:6">
      <c r="A257">
        <v>201807</v>
      </c>
      <c r="B257">
        <v>8541</v>
      </c>
      <c r="C257">
        <v>133</v>
      </c>
      <c r="D257" t="s">
        <v>1121</v>
      </c>
      <c r="E257" s="23">
        <v>196873742</v>
      </c>
      <c r="F257">
        <f t="shared" si="3"/>
        <v>0.19687374199999999</v>
      </c>
    </row>
    <row r="258" spans="1:6">
      <c r="A258">
        <v>201807</v>
      </c>
      <c r="B258">
        <v>8541</v>
      </c>
      <c r="C258">
        <v>141</v>
      </c>
      <c r="D258" t="s">
        <v>1124</v>
      </c>
      <c r="E258" s="23">
        <v>29446591</v>
      </c>
      <c r="F258">
        <f t="shared" si="3"/>
        <v>2.9446591000000001E-2</v>
      </c>
    </row>
    <row r="259" spans="1:6">
      <c r="A259">
        <v>201807</v>
      </c>
      <c r="B259">
        <v>8541</v>
      </c>
      <c r="C259">
        <v>143</v>
      </c>
      <c r="D259" t="s">
        <v>1125</v>
      </c>
      <c r="E259" s="23">
        <v>418243326</v>
      </c>
      <c r="F259">
        <f t="shared" ref="F259:F322" si="4">E259/1000000000</f>
        <v>0.41824332600000003</v>
      </c>
    </row>
    <row r="260" spans="1:6">
      <c r="A260">
        <v>201807</v>
      </c>
      <c r="B260">
        <v>8541</v>
      </c>
      <c r="C260">
        <v>502</v>
      </c>
      <c r="D260" t="s">
        <v>1122</v>
      </c>
      <c r="E260" s="23">
        <v>68475155</v>
      </c>
      <c r="F260">
        <f t="shared" si="4"/>
        <v>6.8475154999999996E-2</v>
      </c>
    </row>
    <row r="261" spans="1:6">
      <c r="A261">
        <v>201807</v>
      </c>
      <c r="B261">
        <v>8542</v>
      </c>
      <c r="C261">
        <v>116</v>
      </c>
      <c r="D261" t="s">
        <v>0</v>
      </c>
      <c r="E261" s="23">
        <v>1406314895</v>
      </c>
      <c r="F261">
        <f t="shared" si="4"/>
        <v>1.406314895</v>
      </c>
    </row>
    <row r="262" spans="1:6">
      <c r="A262">
        <v>201807</v>
      </c>
      <c r="B262">
        <v>8542</v>
      </c>
      <c r="C262">
        <v>122</v>
      </c>
      <c r="D262" t="s">
        <v>276</v>
      </c>
      <c r="E262" s="23">
        <v>2577746130</v>
      </c>
      <c r="F262">
        <f t="shared" si="4"/>
        <v>2.57774613</v>
      </c>
    </row>
    <row r="263" spans="1:6">
      <c r="A263">
        <v>201807</v>
      </c>
      <c r="B263">
        <v>8542</v>
      </c>
      <c r="C263">
        <v>129</v>
      </c>
      <c r="D263" t="s">
        <v>277</v>
      </c>
      <c r="E263" s="23">
        <v>696967305</v>
      </c>
      <c r="F263">
        <f t="shared" si="4"/>
        <v>0.69696730500000004</v>
      </c>
    </row>
    <row r="264" spans="1:6">
      <c r="A264">
        <v>201807</v>
      </c>
      <c r="B264">
        <v>8542</v>
      </c>
      <c r="C264">
        <v>133</v>
      </c>
      <c r="D264" t="s">
        <v>1121</v>
      </c>
      <c r="E264" s="23">
        <v>7548817137</v>
      </c>
      <c r="F264">
        <f t="shared" si="4"/>
        <v>7.5488171370000003</v>
      </c>
    </row>
    <row r="265" spans="1:6">
      <c r="A265">
        <v>201807</v>
      </c>
      <c r="B265">
        <v>8542</v>
      </c>
      <c r="C265">
        <v>141</v>
      </c>
      <c r="D265" t="s">
        <v>1124</v>
      </c>
      <c r="E265" s="23">
        <v>576607445</v>
      </c>
      <c r="F265">
        <f t="shared" si="4"/>
        <v>0.57660744500000005</v>
      </c>
    </row>
    <row r="266" spans="1:6">
      <c r="A266">
        <v>201807</v>
      </c>
      <c r="B266">
        <v>8542</v>
      </c>
      <c r="C266">
        <v>143</v>
      </c>
      <c r="D266" t="s">
        <v>1125</v>
      </c>
      <c r="E266" s="23">
        <v>8853322989</v>
      </c>
      <c r="F266">
        <f t="shared" si="4"/>
        <v>8.8533229890000005</v>
      </c>
    </row>
    <row r="267" spans="1:6">
      <c r="A267">
        <v>201807</v>
      </c>
      <c r="B267">
        <v>8542</v>
      </c>
      <c r="C267">
        <v>502</v>
      </c>
      <c r="D267" t="s">
        <v>1122</v>
      </c>
      <c r="E267" s="23">
        <v>949239136</v>
      </c>
      <c r="F267">
        <f t="shared" si="4"/>
        <v>0.94923913599999998</v>
      </c>
    </row>
    <row r="268" spans="1:6">
      <c r="A268">
        <v>201808</v>
      </c>
      <c r="B268">
        <v>8541</v>
      </c>
      <c r="C268">
        <v>116</v>
      </c>
      <c r="D268" t="s">
        <v>0</v>
      </c>
      <c r="E268" s="23">
        <v>369028868</v>
      </c>
      <c r="F268">
        <f t="shared" si="4"/>
        <v>0.36902886800000001</v>
      </c>
    </row>
    <row r="269" spans="1:6">
      <c r="A269">
        <v>201808</v>
      </c>
      <c r="B269">
        <v>8541</v>
      </c>
      <c r="C269">
        <v>122</v>
      </c>
      <c r="D269" t="s">
        <v>276</v>
      </c>
      <c r="E269" s="23">
        <v>284323578</v>
      </c>
      <c r="F269">
        <f t="shared" si="4"/>
        <v>0.28432357800000002</v>
      </c>
    </row>
    <row r="270" spans="1:6">
      <c r="A270">
        <v>201808</v>
      </c>
      <c r="B270">
        <v>8541</v>
      </c>
      <c r="C270">
        <v>129</v>
      </c>
      <c r="D270" t="s">
        <v>277</v>
      </c>
      <c r="E270" s="23">
        <v>83159684</v>
      </c>
      <c r="F270">
        <f t="shared" si="4"/>
        <v>8.3159683999999998E-2</v>
      </c>
    </row>
    <row r="271" spans="1:6">
      <c r="A271">
        <v>201808</v>
      </c>
      <c r="B271">
        <v>8541</v>
      </c>
      <c r="C271">
        <v>133</v>
      </c>
      <c r="D271" t="s">
        <v>1121</v>
      </c>
      <c r="E271" s="23">
        <v>169475277</v>
      </c>
      <c r="F271">
        <f t="shared" si="4"/>
        <v>0.16947527700000001</v>
      </c>
    </row>
    <row r="272" spans="1:6">
      <c r="A272">
        <v>201808</v>
      </c>
      <c r="B272">
        <v>8541</v>
      </c>
      <c r="C272">
        <v>141</v>
      </c>
      <c r="D272" t="s">
        <v>1124</v>
      </c>
      <c r="E272" s="23">
        <v>30111520</v>
      </c>
      <c r="F272">
        <f t="shared" si="4"/>
        <v>3.0111519999999999E-2</v>
      </c>
    </row>
    <row r="273" spans="1:6">
      <c r="A273">
        <v>201808</v>
      </c>
      <c r="B273">
        <v>8541</v>
      </c>
      <c r="C273">
        <v>143</v>
      </c>
      <c r="D273" t="s">
        <v>1125</v>
      </c>
      <c r="E273" s="23">
        <v>389442229</v>
      </c>
      <c r="F273">
        <f t="shared" si="4"/>
        <v>0.38944222899999997</v>
      </c>
    </row>
    <row r="274" spans="1:6">
      <c r="A274">
        <v>201808</v>
      </c>
      <c r="B274">
        <v>8541</v>
      </c>
      <c r="C274">
        <v>502</v>
      </c>
      <c r="D274" t="s">
        <v>1122</v>
      </c>
      <c r="E274" s="23">
        <v>105305435</v>
      </c>
      <c r="F274">
        <f t="shared" si="4"/>
        <v>0.105305435</v>
      </c>
    </row>
    <row r="275" spans="1:6">
      <c r="A275">
        <v>201808</v>
      </c>
      <c r="B275">
        <v>8542</v>
      </c>
      <c r="C275">
        <v>116</v>
      </c>
      <c r="D275" t="s">
        <v>0</v>
      </c>
      <c r="E275" s="23">
        <v>1520117651</v>
      </c>
      <c r="F275">
        <f t="shared" si="4"/>
        <v>1.5201176510000001</v>
      </c>
    </row>
    <row r="276" spans="1:6">
      <c r="A276">
        <v>201808</v>
      </c>
      <c r="B276">
        <v>8542</v>
      </c>
      <c r="C276">
        <v>122</v>
      </c>
      <c r="D276" t="s">
        <v>276</v>
      </c>
      <c r="E276" s="23">
        <v>1936152370</v>
      </c>
      <c r="F276">
        <f t="shared" si="4"/>
        <v>1.9361523700000001</v>
      </c>
    </row>
    <row r="277" spans="1:6">
      <c r="A277">
        <v>201808</v>
      </c>
      <c r="B277">
        <v>8542</v>
      </c>
      <c r="C277">
        <v>129</v>
      </c>
      <c r="D277" t="s">
        <v>277</v>
      </c>
      <c r="E277" s="23">
        <v>674394331</v>
      </c>
      <c r="F277">
        <f t="shared" si="4"/>
        <v>0.67439433100000001</v>
      </c>
    </row>
    <row r="278" spans="1:6">
      <c r="A278">
        <v>201808</v>
      </c>
      <c r="B278">
        <v>8542</v>
      </c>
      <c r="C278">
        <v>133</v>
      </c>
      <c r="D278" t="s">
        <v>1121</v>
      </c>
      <c r="E278" s="23">
        <v>7829130269</v>
      </c>
      <c r="F278">
        <f t="shared" si="4"/>
        <v>7.8291302690000002</v>
      </c>
    </row>
    <row r="279" spans="1:6">
      <c r="A279">
        <v>201808</v>
      </c>
      <c r="B279">
        <v>8542</v>
      </c>
      <c r="C279">
        <v>141</v>
      </c>
      <c r="D279" t="s">
        <v>1124</v>
      </c>
      <c r="E279" s="23">
        <v>752093401</v>
      </c>
      <c r="F279">
        <f t="shared" si="4"/>
        <v>0.75209340099999999</v>
      </c>
    </row>
    <row r="280" spans="1:6">
      <c r="A280">
        <v>201808</v>
      </c>
      <c r="B280">
        <v>8542</v>
      </c>
      <c r="C280">
        <v>143</v>
      </c>
      <c r="D280" t="s">
        <v>1125</v>
      </c>
      <c r="E280" s="23">
        <v>8901541698</v>
      </c>
      <c r="F280">
        <f t="shared" si="4"/>
        <v>8.9015416980000008</v>
      </c>
    </row>
    <row r="281" spans="1:6">
      <c r="A281">
        <v>201808</v>
      </c>
      <c r="B281">
        <v>8542</v>
      </c>
      <c r="C281">
        <v>502</v>
      </c>
      <c r="D281" t="s">
        <v>1122</v>
      </c>
      <c r="E281" s="23">
        <v>1052279144</v>
      </c>
      <c r="F281">
        <f t="shared" si="4"/>
        <v>1.0522791440000001</v>
      </c>
    </row>
    <row r="282" spans="1:6">
      <c r="A282">
        <v>201809</v>
      </c>
      <c r="B282">
        <v>8541</v>
      </c>
      <c r="C282">
        <v>116</v>
      </c>
      <c r="D282" t="s">
        <v>0</v>
      </c>
      <c r="E282" s="23">
        <v>398160929</v>
      </c>
      <c r="F282">
        <f t="shared" si="4"/>
        <v>0.398160929</v>
      </c>
    </row>
    <row r="283" spans="1:6">
      <c r="A283">
        <v>201809</v>
      </c>
      <c r="B283">
        <v>8541</v>
      </c>
      <c r="C283">
        <v>122</v>
      </c>
      <c r="D283" t="s">
        <v>276</v>
      </c>
      <c r="E283" s="23">
        <v>313723294</v>
      </c>
      <c r="F283">
        <f t="shared" si="4"/>
        <v>0.31372329399999999</v>
      </c>
    </row>
    <row r="284" spans="1:6">
      <c r="A284">
        <v>201809</v>
      </c>
      <c r="B284">
        <v>8541</v>
      </c>
      <c r="C284">
        <v>129</v>
      </c>
      <c r="D284" t="s">
        <v>277</v>
      </c>
      <c r="E284" s="23">
        <v>93229533</v>
      </c>
      <c r="F284">
        <f t="shared" si="4"/>
        <v>9.3229533000000003E-2</v>
      </c>
    </row>
    <row r="285" spans="1:6">
      <c r="A285">
        <v>201809</v>
      </c>
      <c r="B285">
        <v>8541</v>
      </c>
      <c r="C285">
        <v>133</v>
      </c>
      <c r="D285" t="s">
        <v>1121</v>
      </c>
      <c r="E285" s="23">
        <v>172620084</v>
      </c>
      <c r="F285">
        <f t="shared" si="4"/>
        <v>0.17262008400000001</v>
      </c>
    </row>
    <row r="286" spans="1:6">
      <c r="A286">
        <v>201809</v>
      </c>
      <c r="B286">
        <v>8541</v>
      </c>
      <c r="C286">
        <v>141</v>
      </c>
      <c r="D286" t="s">
        <v>1124</v>
      </c>
      <c r="E286" s="23">
        <v>30668642</v>
      </c>
      <c r="F286">
        <f t="shared" si="4"/>
        <v>3.0668641999999999E-2</v>
      </c>
    </row>
    <row r="287" spans="1:6">
      <c r="A287">
        <v>201809</v>
      </c>
      <c r="B287">
        <v>8541</v>
      </c>
      <c r="C287">
        <v>143</v>
      </c>
      <c r="D287" t="s">
        <v>1125</v>
      </c>
      <c r="E287" s="23">
        <v>423391082</v>
      </c>
      <c r="F287">
        <f t="shared" si="4"/>
        <v>0.42339108199999997</v>
      </c>
    </row>
    <row r="288" spans="1:6">
      <c r="A288">
        <v>201809</v>
      </c>
      <c r="B288">
        <v>8541</v>
      </c>
      <c r="C288">
        <v>502</v>
      </c>
      <c r="D288" t="s">
        <v>1122</v>
      </c>
      <c r="E288" s="23">
        <v>90642601</v>
      </c>
      <c r="F288">
        <f t="shared" si="4"/>
        <v>9.0642601000000003E-2</v>
      </c>
    </row>
    <row r="289" spans="1:6">
      <c r="A289">
        <v>201809</v>
      </c>
      <c r="B289">
        <v>8542</v>
      </c>
      <c r="C289">
        <v>116</v>
      </c>
      <c r="D289" t="s">
        <v>0</v>
      </c>
      <c r="E289" s="23">
        <v>1615568954</v>
      </c>
      <c r="F289">
        <f t="shared" si="4"/>
        <v>1.615568954</v>
      </c>
    </row>
    <row r="290" spans="1:6">
      <c r="A290">
        <v>201809</v>
      </c>
      <c r="B290">
        <v>8542</v>
      </c>
      <c r="C290">
        <v>122</v>
      </c>
      <c r="D290" t="s">
        <v>276</v>
      </c>
      <c r="E290" s="23">
        <v>2927745179</v>
      </c>
      <c r="F290">
        <f t="shared" si="4"/>
        <v>2.927745179</v>
      </c>
    </row>
    <row r="291" spans="1:6">
      <c r="A291">
        <v>201809</v>
      </c>
      <c r="B291">
        <v>8542</v>
      </c>
      <c r="C291">
        <v>129</v>
      </c>
      <c r="D291" t="s">
        <v>277</v>
      </c>
      <c r="E291" s="23">
        <v>725513481</v>
      </c>
      <c r="F291">
        <f t="shared" si="4"/>
        <v>0.72551348100000002</v>
      </c>
    </row>
    <row r="292" spans="1:6">
      <c r="A292">
        <v>201809</v>
      </c>
      <c r="B292">
        <v>8542</v>
      </c>
      <c r="C292">
        <v>133</v>
      </c>
      <c r="D292" t="s">
        <v>1121</v>
      </c>
      <c r="E292" s="23">
        <v>8736709490</v>
      </c>
      <c r="F292">
        <f t="shared" si="4"/>
        <v>8.7367094900000009</v>
      </c>
    </row>
    <row r="293" spans="1:6">
      <c r="A293">
        <v>201809</v>
      </c>
      <c r="B293">
        <v>8542</v>
      </c>
      <c r="C293">
        <v>141</v>
      </c>
      <c r="D293" t="s">
        <v>1124</v>
      </c>
      <c r="E293" s="23">
        <v>1075971967</v>
      </c>
      <c r="F293">
        <f t="shared" si="4"/>
        <v>1.0759719670000001</v>
      </c>
    </row>
    <row r="294" spans="1:6">
      <c r="A294">
        <v>201809</v>
      </c>
      <c r="B294">
        <v>8542</v>
      </c>
      <c r="C294">
        <v>143</v>
      </c>
      <c r="D294" t="s">
        <v>1125</v>
      </c>
      <c r="E294" s="23">
        <v>9695794716</v>
      </c>
      <c r="F294">
        <f t="shared" si="4"/>
        <v>9.695794716</v>
      </c>
    </row>
    <row r="295" spans="1:6">
      <c r="A295">
        <v>201809</v>
      </c>
      <c r="B295">
        <v>8542</v>
      </c>
      <c r="C295">
        <v>502</v>
      </c>
      <c r="D295" t="s">
        <v>1122</v>
      </c>
      <c r="E295" s="23">
        <v>1025884427</v>
      </c>
      <c r="F295">
        <f t="shared" si="4"/>
        <v>1.025884427</v>
      </c>
    </row>
    <row r="296" spans="1:6">
      <c r="A296">
        <v>201810</v>
      </c>
      <c r="B296">
        <v>8541</v>
      </c>
      <c r="C296">
        <v>116</v>
      </c>
      <c r="D296" t="s">
        <v>0</v>
      </c>
      <c r="E296" s="23">
        <v>369951473</v>
      </c>
      <c r="F296">
        <f t="shared" si="4"/>
        <v>0.36995147299999998</v>
      </c>
    </row>
    <row r="297" spans="1:6">
      <c r="A297">
        <v>201810</v>
      </c>
      <c r="B297">
        <v>8541</v>
      </c>
      <c r="C297">
        <v>122</v>
      </c>
      <c r="D297" t="s">
        <v>276</v>
      </c>
      <c r="E297" s="23">
        <v>268052871</v>
      </c>
      <c r="F297">
        <f t="shared" si="4"/>
        <v>0.26805287100000003</v>
      </c>
    </row>
    <row r="298" spans="1:6">
      <c r="A298">
        <v>201810</v>
      </c>
      <c r="B298">
        <v>8541</v>
      </c>
      <c r="C298">
        <v>129</v>
      </c>
      <c r="D298" t="s">
        <v>277</v>
      </c>
      <c r="E298" s="23">
        <v>90531331</v>
      </c>
      <c r="F298">
        <f t="shared" si="4"/>
        <v>9.0531331000000007E-2</v>
      </c>
    </row>
    <row r="299" spans="1:6">
      <c r="A299">
        <v>201810</v>
      </c>
      <c r="B299">
        <v>8541</v>
      </c>
      <c r="C299">
        <v>133</v>
      </c>
      <c r="D299" t="s">
        <v>1121</v>
      </c>
      <c r="E299" s="23">
        <v>171187592</v>
      </c>
      <c r="F299">
        <f t="shared" si="4"/>
        <v>0.171187592</v>
      </c>
    </row>
    <row r="300" spans="1:6">
      <c r="A300">
        <v>201810</v>
      </c>
      <c r="B300">
        <v>8541</v>
      </c>
      <c r="C300">
        <v>141</v>
      </c>
      <c r="D300" t="s">
        <v>1124</v>
      </c>
      <c r="E300" s="23">
        <v>30344639</v>
      </c>
      <c r="F300">
        <f t="shared" si="4"/>
        <v>3.0344639E-2</v>
      </c>
    </row>
    <row r="301" spans="1:6">
      <c r="A301">
        <v>201810</v>
      </c>
      <c r="B301">
        <v>8541</v>
      </c>
      <c r="C301">
        <v>143</v>
      </c>
      <c r="D301" t="s">
        <v>1125</v>
      </c>
      <c r="E301" s="23">
        <v>394425169</v>
      </c>
      <c r="F301">
        <f t="shared" si="4"/>
        <v>0.39442516900000002</v>
      </c>
    </row>
    <row r="302" spans="1:6">
      <c r="A302">
        <v>201810</v>
      </c>
      <c r="B302">
        <v>8541</v>
      </c>
      <c r="C302">
        <v>502</v>
      </c>
      <c r="D302" t="s">
        <v>1122</v>
      </c>
      <c r="E302" s="23">
        <v>72620431</v>
      </c>
      <c r="F302">
        <f t="shared" si="4"/>
        <v>7.2620430999999999E-2</v>
      </c>
    </row>
    <row r="303" spans="1:6">
      <c r="A303">
        <v>201810</v>
      </c>
      <c r="B303">
        <v>8542</v>
      </c>
      <c r="C303">
        <v>116</v>
      </c>
      <c r="D303" t="s">
        <v>0</v>
      </c>
      <c r="E303" s="23">
        <v>1556573127</v>
      </c>
      <c r="F303">
        <f t="shared" si="4"/>
        <v>1.5565731270000001</v>
      </c>
    </row>
    <row r="304" spans="1:6">
      <c r="A304">
        <v>201810</v>
      </c>
      <c r="B304">
        <v>8542</v>
      </c>
      <c r="C304">
        <v>122</v>
      </c>
      <c r="D304" t="s">
        <v>276</v>
      </c>
      <c r="E304" s="23">
        <v>2408974596</v>
      </c>
      <c r="F304">
        <f t="shared" si="4"/>
        <v>2.4089745960000002</v>
      </c>
    </row>
    <row r="305" spans="1:6">
      <c r="A305">
        <v>201810</v>
      </c>
      <c r="B305">
        <v>8542</v>
      </c>
      <c r="C305">
        <v>129</v>
      </c>
      <c r="D305" t="s">
        <v>277</v>
      </c>
      <c r="E305" s="23">
        <v>605934354</v>
      </c>
      <c r="F305">
        <f t="shared" si="4"/>
        <v>0.60593435399999995</v>
      </c>
    </row>
    <row r="306" spans="1:6">
      <c r="A306">
        <v>201810</v>
      </c>
      <c r="B306">
        <v>8542</v>
      </c>
      <c r="C306">
        <v>133</v>
      </c>
      <c r="D306" t="s">
        <v>1121</v>
      </c>
      <c r="E306" s="23">
        <v>7321197765</v>
      </c>
      <c r="F306">
        <f t="shared" si="4"/>
        <v>7.321197765</v>
      </c>
    </row>
    <row r="307" spans="1:6">
      <c r="A307">
        <v>201810</v>
      </c>
      <c r="B307">
        <v>8542</v>
      </c>
      <c r="C307">
        <v>141</v>
      </c>
      <c r="D307" t="s">
        <v>1124</v>
      </c>
      <c r="E307" s="23">
        <v>888767182</v>
      </c>
      <c r="F307">
        <f t="shared" si="4"/>
        <v>0.88876718200000004</v>
      </c>
    </row>
    <row r="308" spans="1:6">
      <c r="A308">
        <v>201810</v>
      </c>
      <c r="B308">
        <v>8542</v>
      </c>
      <c r="C308">
        <v>143</v>
      </c>
      <c r="D308" t="s">
        <v>1125</v>
      </c>
      <c r="E308" s="23">
        <v>9297555940</v>
      </c>
      <c r="F308">
        <f t="shared" si="4"/>
        <v>9.2975559400000005</v>
      </c>
    </row>
    <row r="309" spans="1:6">
      <c r="A309">
        <v>201810</v>
      </c>
      <c r="B309">
        <v>8542</v>
      </c>
      <c r="C309">
        <v>502</v>
      </c>
      <c r="D309" t="s">
        <v>1122</v>
      </c>
      <c r="E309" s="23">
        <v>1209364412</v>
      </c>
      <c r="F309">
        <f t="shared" si="4"/>
        <v>1.209364412</v>
      </c>
    </row>
    <row r="310" spans="1:6">
      <c r="A310">
        <v>201811</v>
      </c>
      <c r="B310">
        <v>8541</v>
      </c>
      <c r="C310">
        <v>116</v>
      </c>
      <c r="D310" t="s">
        <v>0</v>
      </c>
      <c r="E310" s="23">
        <v>352700348</v>
      </c>
      <c r="F310">
        <f t="shared" si="4"/>
        <v>0.352700348</v>
      </c>
    </row>
    <row r="311" spans="1:6">
      <c r="A311">
        <v>201811</v>
      </c>
      <c r="B311">
        <v>8541</v>
      </c>
      <c r="C311">
        <v>122</v>
      </c>
      <c r="D311" t="s">
        <v>276</v>
      </c>
      <c r="E311" s="23">
        <v>250508419</v>
      </c>
      <c r="F311">
        <f t="shared" si="4"/>
        <v>0.25050841899999998</v>
      </c>
    </row>
    <row r="312" spans="1:6">
      <c r="A312">
        <v>201811</v>
      </c>
      <c r="B312">
        <v>8541</v>
      </c>
      <c r="C312">
        <v>129</v>
      </c>
      <c r="D312" t="s">
        <v>277</v>
      </c>
      <c r="E312" s="23">
        <v>75847276</v>
      </c>
      <c r="F312">
        <f t="shared" si="4"/>
        <v>7.5847276000000005E-2</v>
      </c>
    </row>
    <row r="313" spans="1:6">
      <c r="A313">
        <v>201811</v>
      </c>
      <c r="B313">
        <v>8541</v>
      </c>
      <c r="C313">
        <v>133</v>
      </c>
      <c r="D313" t="s">
        <v>1121</v>
      </c>
      <c r="E313" s="23">
        <v>158129412</v>
      </c>
      <c r="F313">
        <f t="shared" si="4"/>
        <v>0.158129412</v>
      </c>
    </row>
    <row r="314" spans="1:6">
      <c r="A314">
        <v>201811</v>
      </c>
      <c r="B314">
        <v>8541</v>
      </c>
      <c r="C314">
        <v>141</v>
      </c>
      <c r="D314" t="s">
        <v>1124</v>
      </c>
      <c r="E314" s="23">
        <v>23823046</v>
      </c>
      <c r="F314">
        <f t="shared" si="4"/>
        <v>2.3823046E-2</v>
      </c>
    </row>
    <row r="315" spans="1:6">
      <c r="A315">
        <v>201811</v>
      </c>
      <c r="B315">
        <v>8541</v>
      </c>
      <c r="C315">
        <v>143</v>
      </c>
      <c r="D315" t="s">
        <v>1125</v>
      </c>
      <c r="E315" s="23">
        <v>387527901</v>
      </c>
      <c r="F315">
        <f t="shared" si="4"/>
        <v>0.38752790100000001</v>
      </c>
    </row>
    <row r="316" spans="1:6">
      <c r="A316">
        <v>201811</v>
      </c>
      <c r="B316">
        <v>8541</v>
      </c>
      <c r="C316">
        <v>502</v>
      </c>
      <c r="D316" t="s">
        <v>1122</v>
      </c>
      <c r="E316" s="23">
        <v>67259141</v>
      </c>
      <c r="F316">
        <f t="shared" si="4"/>
        <v>6.7259140999999995E-2</v>
      </c>
    </row>
    <row r="317" spans="1:6">
      <c r="A317">
        <v>201811</v>
      </c>
      <c r="B317">
        <v>8542</v>
      </c>
      <c r="C317">
        <v>116</v>
      </c>
      <c r="D317" t="s">
        <v>0</v>
      </c>
      <c r="E317" s="23">
        <v>1377238589</v>
      </c>
      <c r="F317">
        <f t="shared" si="4"/>
        <v>1.3772385890000001</v>
      </c>
    </row>
    <row r="318" spans="1:6">
      <c r="A318">
        <v>201811</v>
      </c>
      <c r="B318">
        <v>8542</v>
      </c>
      <c r="C318">
        <v>122</v>
      </c>
      <c r="D318" t="s">
        <v>276</v>
      </c>
      <c r="E318" s="23">
        <v>1566053374</v>
      </c>
      <c r="F318">
        <f t="shared" si="4"/>
        <v>1.566053374</v>
      </c>
    </row>
    <row r="319" spans="1:6">
      <c r="A319">
        <v>201811</v>
      </c>
      <c r="B319">
        <v>8542</v>
      </c>
      <c r="C319">
        <v>129</v>
      </c>
      <c r="D319" t="s">
        <v>277</v>
      </c>
      <c r="E319" s="23">
        <v>582198263</v>
      </c>
      <c r="F319">
        <f t="shared" si="4"/>
        <v>0.58219826299999999</v>
      </c>
    </row>
    <row r="320" spans="1:6">
      <c r="A320">
        <v>201811</v>
      </c>
      <c r="B320">
        <v>8542</v>
      </c>
      <c r="C320">
        <v>133</v>
      </c>
      <c r="D320" t="s">
        <v>1121</v>
      </c>
      <c r="E320" s="23">
        <v>5953823601</v>
      </c>
      <c r="F320">
        <f t="shared" si="4"/>
        <v>5.9538236009999999</v>
      </c>
    </row>
    <row r="321" spans="1:6">
      <c r="A321">
        <v>201811</v>
      </c>
      <c r="B321">
        <v>8542</v>
      </c>
      <c r="C321">
        <v>141</v>
      </c>
      <c r="D321" t="s">
        <v>1124</v>
      </c>
      <c r="E321" s="23">
        <v>675145416</v>
      </c>
      <c r="F321">
        <f t="shared" si="4"/>
        <v>0.675145416</v>
      </c>
    </row>
    <row r="322" spans="1:6">
      <c r="A322">
        <v>201811</v>
      </c>
      <c r="B322">
        <v>8542</v>
      </c>
      <c r="C322">
        <v>143</v>
      </c>
      <c r="D322" t="s">
        <v>1125</v>
      </c>
      <c r="E322" s="23">
        <v>8223710846</v>
      </c>
      <c r="F322">
        <f t="shared" si="4"/>
        <v>8.2237108459999995</v>
      </c>
    </row>
    <row r="323" spans="1:6">
      <c r="A323">
        <v>201811</v>
      </c>
      <c r="B323">
        <v>8542</v>
      </c>
      <c r="C323">
        <v>502</v>
      </c>
      <c r="D323" t="s">
        <v>1122</v>
      </c>
      <c r="E323" s="23">
        <v>1209978003</v>
      </c>
      <c r="F323">
        <f t="shared" ref="F323:F386" si="5">E323/1000000000</f>
        <v>1.209978003</v>
      </c>
    </row>
    <row r="324" spans="1:6">
      <c r="A324">
        <v>201812</v>
      </c>
      <c r="B324">
        <v>8541</v>
      </c>
      <c r="C324">
        <v>116</v>
      </c>
      <c r="D324" t="s">
        <v>0</v>
      </c>
      <c r="E324" s="23">
        <v>281939801</v>
      </c>
      <c r="F324">
        <f t="shared" si="5"/>
        <v>0.28193980099999999</v>
      </c>
    </row>
    <row r="325" spans="1:6">
      <c r="A325">
        <v>201812</v>
      </c>
      <c r="B325">
        <v>8541</v>
      </c>
      <c r="C325">
        <v>122</v>
      </c>
      <c r="D325" t="s">
        <v>276</v>
      </c>
      <c r="E325" s="23">
        <v>213405041</v>
      </c>
      <c r="F325">
        <f t="shared" si="5"/>
        <v>0.21340504099999999</v>
      </c>
    </row>
    <row r="326" spans="1:6">
      <c r="A326">
        <v>201812</v>
      </c>
      <c r="B326">
        <v>8541</v>
      </c>
      <c r="C326">
        <v>129</v>
      </c>
      <c r="D326" t="s">
        <v>277</v>
      </c>
      <c r="E326" s="23">
        <v>63352723</v>
      </c>
      <c r="F326">
        <f t="shared" si="5"/>
        <v>6.3352723E-2</v>
      </c>
    </row>
    <row r="327" spans="1:6">
      <c r="A327">
        <v>201812</v>
      </c>
      <c r="B327">
        <v>8541</v>
      </c>
      <c r="C327">
        <v>133</v>
      </c>
      <c r="D327" t="s">
        <v>1121</v>
      </c>
      <c r="E327" s="23">
        <v>121927832</v>
      </c>
      <c r="F327">
        <f t="shared" si="5"/>
        <v>0.121927832</v>
      </c>
    </row>
    <row r="328" spans="1:6">
      <c r="A328">
        <v>201812</v>
      </c>
      <c r="B328">
        <v>8541</v>
      </c>
      <c r="C328">
        <v>141</v>
      </c>
      <c r="D328" t="s">
        <v>1124</v>
      </c>
      <c r="E328" s="23">
        <v>24062900</v>
      </c>
      <c r="F328">
        <f t="shared" si="5"/>
        <v>2.4062900000000002E-2</v>
      </c>
    </row>
    <row r="329" spans="1:6">
      <c r="A329">
        <v>201812</v>
      </c>
      <c r="B329">
        <v>8541</v>
      </c>
      <c r="C329">
        <v>143</v>
      </c>
      <c r="D329" t="s">
        <v>1125</v>
      </c>
      <c r="E329" s="23">
        <v>312402576</v>
      </c>
      <c r="F329">
        <f t="shared" si="5"/>
        <v>0.31240257599999999</v>
      </c>
    </row>
    <row r="330" spans="1:6">
      <c r="A330">
        <v>201812</v>
      </c>
      <c r="B330">
        <v>8541</v>
      </c>
      <c r="C330">
        <v>502</v>
      </c>
      <c r="D330" t="s">
        <v>1122</v>
      </c>
      <c r="E330" s="23">
        <v>53512661</v>
      </c>
      <c r="F330">
        <f t="shared" si="5"/>
        <v>5.3512661000000003E-2</v>
      </c>
    </row>
    <row r="331" spans="1:6">
      <c r="A331">
        <v>201812</v>
      </c>
      <c r="B331">
        <v>8542</v>
      </c>
      <c r="C331">
        <v>116</v>
      </c>
      <c r="D331" t="s">
        <v>0</v>
      </c>
      <c r="E331" s="23">
        <v>1139812247</v>
      </c>
      <c r="F331">
        <f t="shared" si="5"/>
        <v>1.1398122470000001</v>
      </c>
    </row>
    <row r="332" spans="1:6">
      <c r="A332">
        <v>201812</v>
      </c>
      <c r="B332">
        <v>8542</v>
      </c>
      <c r="C332">
        <v>122</v>
      </c>
      <c r="D332" t="s">
        <v>276</v>
      </c>
      <c r="E332" s="23">
        <v>1746352281</v>
      </c>
      <c r="F332">
        <f t="shared" si="5"/>
        <v>1.7463522810000001</v>
      </c>
    </row>
    <row r="333" spans="1:6">
      <c r="A333">
        <v>201812</v>
      </c>
      <c r="B333">
        <v>8542</v>
      </c>
      <c r="C333">
        <v>129</v>
      </c>
      <c r="D333" t="s">
        <v>277</v>
      </c>
      <c r="E333" s="23">
        <v>476210244</v>
      </c>
      <c r="F333">
        <f t="shared" si="5"/>
        <v>0.476210244</v>
      </c>
    </row>
    <row r="334" spans="1:6">
      <c r="A334">
        <v>201812</v>
      </c>
      <c r="B334">
        <v>8542</v>
      </c>
      <c r="C334">
        <v>133</v>
      </c>
      <c r="D334" t="s">
        <v>1121</v>
      </c>
      <c r="E334" s="23">
        <v>4827471116</v>
      </c>
      <c r="F334">
        <f t="shared" si="5"/>
        <v>4.8274711159999999</v>
      </c>
    </row>
    <row r="335" spans="1:6">
      <c r="A335">
        <v>201812</v>
      </c>
      <c r="B335">
        <v>8542</v>
      </c>
      <c r="C335">
        <v>141</v>
      </c>
      <c r="D335" t="s">
        <v>1124</v>
      </c>
      <c r="E335" s="23">
        <v>550509301</v>
      </c>
      <c r="F335">
        <f t="shared" si="5"/>
        <v>0.55050930099999995</v>
      </c>
    </row>
    <row r="336" spans="1:6">
      <c r="A336">
        <v>201812</v>
      </c>
      <c r="B336">
        <v>8542</v>
      </c>
      <c r="C336">
        <v>143</v>
      </c>
      <c r="D336" t="s">
        <v>1125</v>
      </c>
      <c r="E336" s="23">
        <v>6775713844</v>
      </c>
      <c r="F336">
        <f t="shared" si="5"/>
        <v>6.7757138440000002</v>
      </c>
    </row>
    <row r="337" spans="1:6">
      <c r="A337">
        <v>201812</v>
      </c>
      <c r="B337">
        <v>8542</v>
      </c>
      <c r="C337">
        <v>502</v>
      </c>
      <c r="D337" t="s">
        <v>1122</v>
      </c>
      <c r="E337" s="23">
        <v>1149753003</v>
      </c>
      <c r="F337">
        <f t="shared" si="5"/>
        <v>1.1497530030000001</v>
      </c>
    </row>
    <row r="338" spans="1:6">
      <c r="A338">
        <v>201901</v>
      </c>
      <c r="B338">
        <v>8541</v>
      </c>
      <c r="C338">
        <v>116</v>
      </c>
      <c r="D338" t="s">
        <v>0</v>
      </c>
      <c r="E338" s="23">
        <v>294821235</v>
      </c>
      <c r="F338">
        <f t="shared" si="5"/>
        <v>0.29482123500000001</v>
      </c>
    </row>
    <row r="339" spans="1:6">
      <c r="A339">
        <v>201901</v>
      </c>
      <c r="B339">
        <v>8541</v>
      </c>
      <c r="C339">
        <v>122</v>
      </c>
      <c r="D339" t="s">
        <v>276</v>
      </c>
      <c r="E339" s="23">
        <v>222964948</v>
      </c>
      <c r="F339">
        <f t="shared" si="5"/>
        <v>0.222964948</v>
      </c>
    </row>
    <row r="340" spans="1:6">
      <c r="A340">
        <v>201901</v>
      </c>
      <c r="B340">
        <v>8541</v>
      </c>
      <c r="C340">
        <v>129</v>
      </c>
      <c r="D340" t="s">
        <v>277</v>
      </c>
      <c r="E340" s="23">
        <v>77805402</v>
      </c>
      <c r="F340">
        <f t="shared" si="5"/>
        <v>7.7805401999999996E-2</v>
      </c>
    </row>
    <row r="341" spans="1:6">
      <c r="A341">
        <v>201901</v>
      </c>
      <c r="B341">
        <v>8541</v>
      </c>
      <c r="C341">
        <v>133</v>
      </c>
      <c r="D341" t="s">
        <v>1121</v>
      </c>
      <c r="E341" s="23">
        <v>149784557</v>
      </c>
      <c r="F341">
        <f t="shared" si="5"/>
        <v>0.14978455700000001</v>
      </c>
    </row>
    <row r="342" spans="1:6">
      <c r="A342">
        <v>201901</v>
      </c>
      <c r="B342">
        <v>8541</v>
      </c>
      <c r="C342">
        <v>141</v>
      </c>
      <c r="D342" t="s">
        <v>1124</v>
      </c>
      <c r="E342" s="23">
        <v>25113064</v>
      </c>
      <c r="F342">
        <f t="shared" si="5"/>
        <v>2.5113064000000001E-2</v>
      </c>
    </row>
    <row r="343" spans="1:6">
      <c r="A343">
        <v>201901</v>
      </c>
      <c r="B343">
        <v>8541</v>
      </c>
      <c r="C343">
        <v>143</v>
      </c>
      <c r="D343" t="s">
        <v>1125</v>
      </c>
      <c r="E343" s="23">
        <v>412571690</v>
      </c>
      <c r="F343">
        <f t="shared" si="5"/>
        <v>0.41257168999999999</v>
      </c>
    </row>
    <row r="344" spans="1:6">
      <c r="A344">
        <v>201901</v>
      </c>
      <c r="B344">
        <v>8541</v>
      </c>
      <c r="C344">
        <v>502</v>
      </c>
      <c r="D344" t="s">
        <v>1122</v>
      </c>
      <c r="E344" s="23">
        <v>61508741</v>
      </c>
      <c r="F344">
        <f t="shared" si="5"/>
        <v>6.1508740999999999E-2</v>
      </c>
    </row>
    <row r="345" spans="1:6">
      <c r="A345">
        <v>201901</v>
      </c>
      <c r="B345">
        <v>8542</v>
      </c>
      <c r="C345">
        <v>116</v>
      </c>
      <c r="D345" t="s">
        <v>0</v>
      </c>
      <c r="E345" s="23">
        <v>1313762752</v>
      </c>
      <c r="F345">
        <f t="shared" si="5"/>
        <v>1.3137627519999999</v>
      </c>
    </row>
    <row r="346" spans="1:6">
      <c r="A346">
        <v>201901</v>
      </c>
      <c r="B346">
        <v>8542</v>
      </c>
      <c r="C346">
        <v>122</v>
      </c>
      <c r="D346" t="s">
        <v>276</v>
      </c>
      <c r="E346" s="23">
        <v>2255963364</v>
      </c>
      <c r="F346">
        <f t="shared" si="5"/>
        <v>2.2559633639999999</v>
      </c>
    </row>
    <row r="347" spans="1:6">
      <c r="A347">
        <v>201901</v>
      </c>
      <c r="B347">
        <v>8542</v>
      </c>
      <c r="C347">
        <v>129</v>
      </c>
      <c r="D347" t="s">
        <v>277</v>
      </c>
      <c r="E347" s="23">
        <v>587966771</v>
      </c>
      <c r="F347">
        <f t="shared" si="5"/>
        <v>0.58796677100000005</v>
      </c>
    </row>
    <row r="348" spans="1:6">
      <c r="A348">
        <v>201901</v>
      </c>
      <c r="B348">
        <v>8542</v>
      </c>
      <c r="C348">
        <v>133</v>
      </c>
      <c r="D348" t="s">
        <v>1121</v>
      </c>
      <c r="E348" s="23">
        <v>4989905884</v>
      </c>
      <c r="F348">
        <f t="shared" si="5"/>
        <v>4.9899058839999997</v>
      </c>
    </row>
    <row r="349" spans="1:6">
      <c r="A349">
        <v>201901</v>
      </c>
      <c r="B349">
        <v>8542</v>
      </c>
      <c r="C349">
        <v>141</v>
      </c>
      <c r="D349" t="s">
        <v>1124</v>
      </c>
      <c r="E349" s="23">
        <v>442337078</v>
      </c>
      <c r="F349">
        <f t="shared" si="5"/>
        <v>0.44233707799999999</v>
      </c>
    </row>
    <row r="350" spans="1:6">
      <c r="A350">
        <v>201901</v>
      </c>
      <c r="B350">
        <v>8542</v>
      </c>
      <c r="C350">
        <v>143</v>
      </c>
      <c r="D350" t="s">
        <v>1125</v>
      </c>
      <c r="E350" s="23">
        <v>7848827067</v>
      </c>
      <c r="F350">
        <f t="shared" si="5"/>
        <v>7.8488270670000002</v>
      </c>
    </row>
    <row r="351" spans="1:6">
      <c r="A351">
        <v>201901</v>
      </c>
      <c r="B351">
        <v>8542</v>
      </c>
      <c r="C351">
        <v>502</v>
      </c>
      <c r="D351" t="s">
        <v>1122</v>
      </c>
      <c r="E351" s="23">
        <v>1092738441</v>
      </c>
      <c r="F351">
        <f t="shared" si="5"/>
        <v>1.0927384410000001</v>
      </c>
    </row>
    <row r="352" spans="1:6">
      <c r="A352">
        <v>201902</v>
      </c>
      <c r="B352">
        <v>8541</v>
      </c>
      <c r="C352">
        <v>116</v>
      </c>
      <c r="D352" t="s">
        <v>0</v>
      </c>
      <c r="E352" s="23">
        <v>213692368</v>
      </c>
      <c r="F352">
        <f t="shared" si="5"/>
        <v>0.21369236799999999</v>
      </c>
    </row>
    <row r="353" spans="1:6">
      <c r="A353">
        <v>201902</v>
      </c>
      <c r="B353">
        <v>8541</v>
      </c>
      <c r="C353">
        <v>122</v>
      </c>
      <c r="D353" t="s">
        <v>276</v>
      </c>
      <c r="E353" s="23">
        <v>163784269</v>
      </c>
      <c r="F353">
        <f t="shared" si="5"/>
        <v>0.16378426900000001</v>
      </c>
    </row>
    <row r="354" spans="1:6">
      <c r="A354">
        <v>201902</v>
      </c>
      <c r="B354">
        <v>8541</v>
      </c>
      <c r="C354">
        <v>129</v>
      </c>
      <c r="D354" t="s">
        <v>277</v>
      </c>
      <c r="E354" s="23">
        <v>60547454</v>
      </c>
      <c r="F354">
        <f t="shared" si="5"/>
        <v>6.0547454000000001E-2</v>
      </c>
    </row>
    <row r="355" spans="1:6">
      <c r="A355">
        <v>201902</v>
      </c>
      <c r="B355">
        <v>8541</v>
      </c>
      <c r="C355">
        <v>133</v>
      </c>
      <c r="D355" t="s">
        <v>1121</v>
      </c>
      <c r="E355" s="23">
        <v>111997876</v>
      </c>
      <c r="F355">
        <f t="shared" si="5"/>
        <v>0.111997876</v>
      </c>
    </row>
    <row r="356" spans="1:6">
      <c r="A356">
        <v>201902</v>
      </c>
      <c r="B356">
        <v>8541</v>
      </c>
      <c r="C356">
        <v>141</v>
      </c>
      <c r="D356" t="s">
        <v>1124</v>
      </c>
      <c r="E356" s="23">
        <v>21165866</v>
      </c>
      <c r="F356">
        <f t="shared" si="5"/>
        <v>2.1165865999999998E-2</v>
      </c>
    </row>
    <row r="357" spans="1:6">
      <c r="A357">
        <v>201902</v>
      </c>
      <c r="B357">
        <v>8541</v>
      </c>
      <c r="C357">
        <v>143</v>
      </c>
      <c r="D357" t="s">
        <v>1125</v>
      </c>
      <c r="E357" s="23">
        <v>237364929</v>
      </c>
      <c r="F357">
        <f t="shared" si="5"/>
        <v>0.237364929</v>
      </c>
    </row>
    <row r="358" spans="1:6">
      <c r="A358">
        <v>201902</v>
      </c>
      <c r="B358">
        <v>8541</v>
      </c>
      <c r="C358">
        <v>502</v>
      </c>
      <c r="D358" t="s">
        <v>1122</v>
      </c>
      <c r="E358" s="23">
        <v>49826897</v>
      </c>
      <c r="F358">
        <f t="shared" si="5"/>
        <v>4.9826897000000002E-2</v>
      </c>
    </row>
    <row r="359" spans="1:6">
      <c r="A359">
        <v>201902</v>
      </c>
      <c r="B359">
        <v>8542</v>
      </c>
      <c r="C359">
        <v>116</v>
      </c>
      <c r="D359" t="s">
        <v>0</v>
      </c>
      <c r="E359" s="23">
        <v>1127502182</v>
      </c>
      <c r="F359">
        <f t="shared" si="5"/>
        <v>1.127502182</v>
      </c>
    </row>
    <row r="360" spans="1:6">
      <c r="A360">
        <v>201902</v>
      </c>
      <c r="B360">
        <v>8542</v>
      </c>
      <c r="C360">
        <v>122</v>
      </c>
      <c r="D360" t="s">
        <v>276</v>
      </c>
      <c r="E360" s="23">
        <v>1824481076</v>
      </c>
      <c r="F360">
        <f t="shared" si="5"/>
        <v>1.8244810760000001</v>
      </c>
    </row>
    <row r="361" spans="1:6">
      <c r="A361">
        <v>201902</v>
      </c>
      <c r="B361">
        <v>8542</v>
      </c>
      <c r="C361">
        <v>129</v>
      </c>
      <c r="D361" t="s">
        <v>277</v>
      </c>
      <c r="E361" s="23">
        <v>359940791</v>
      </c>
      <c r="F361">
        <f t="shared" si="5"/>
        <v>0.35994079099999998</v>
      </c>
    </row>
    <row r="362" spans="1:6">
      <c r="A362">
        <v>201902</v>
      </c>
      <c r="B362">
        <v>8542</v>
      </c>
      <c r="C362">
        <v>133</v>
      </c>
      <c r="D362" t="s">
        <v>1121</v>
      </c>
      <c r="E362" s="23">
        <v>3914006328</v>
      </c>
      <c r="F362">
        <f t="shared" si="5"/>
        <v>3.9140063280000001</v>
      </c>
    </row>
    <row r="363" spans="1:6">
      <c r="A363">
        <v>201902</v>
      </c>
      <c r="B363">
        <v>8542</v>
      </c>
      <c r="C363">
        <v>141</v>
      </c>
      <c r="D363" t="s">
        <v>1124</v>
      </c>
      <c r="E363" s="23">
        <v>444467900</v>
      </c>
      <c r="F363">
        <f t="shared" si="5"/>
        <v>0.44446790000000003</v>
      </c>
    </row>
    <row r="364" spans="1:6">
      <c r="A364">
        <v>201902</v>
      </c>
      <c r="B364">
        <v>8542</v>
      </c>
      <c r="C364">
        <v>143</v>
      </c>
      <c r="D364" t="s">
        <v>1125</v>
      </c>
      <c r="E364" s="23">
        <v>5399308370</v>
      </c>
      <c r="F364">
        <f t="shared" si="5"/>
        <v>5.39930837</v>
      </c>
    </row>
    <row r="365" spans="1:6">
      <c r="A365">
        <v>201902</v>
      </c>
      <c r="B365">
        <v>8542</v>
      </c>
      <c r="C365">
        <v>502</v>
      </c>
      <c r="D365" t="s">
        <v>1122</v>
      </c>
      <c r="E365" s="23">
        <v>1036207934</v>
      </c>
      <c r="F365">
        <f t="shared" si="5"/>
        <v>1.0362079340000001</v>
      </c>
    </row>
    <row r="366" spans="1:6">
      <c r="A366">
        <v>201903</v>
      </c>
      <c r="B366">
        <v>8541</v>
      </c>
      <c r="C366">
        <v>116</v>
      </c>
      <c r="D366" t="s">
        <v>0</v>
      </c>
      <c r="E366" s="23">
        <v>294085478</v>
      </c>
      <c r="F366">
        <f t="shared" si="5"/>
        <v>0.29408547800000001</v>
      </c>
    </row>
    <row r="367" spans="1:6">
      <c r="A367">
        <v>201903</v>
      </c>
      <c r="B367">
        <v>8541</v>
      </c>
      <c r="C367">
        <v>122</v>
      </c>
      <c r="D367" t="s">
        <v>276</v>
      </c>
      <c r="E367" s="23">
        <v>245625339</v>
      </c>
      <c r="F367">
        <f t="shared" si="5"/>
        <v>0.245625339</v>
      </c>
    </row>
    <row r="368" spans="1:6">
      <c r="A368">
        <v>201903</v>
      </c>
      <c r="B368">
        <v>8541</v>
      </c>
      <c r="C368">
        <v>129</v>
      </c>
      <c r="D368" t="s">
        <v>277</v>
      </c>
      <c r="E368" s="23">
        <v>81714418</v>
      </c>
      <c r="F368">
        <f t="shared" si="5"/>
        <v>8.1714417999999997E-2</v>
      </c>
    </row>
    <row r="369" spans="1:6">
      <c r="A369">
        <v>201903</v>
      </c>
      <c r="B369">
        <v>8541</v>
      </c>
      <c r="C369">
        <v>133</v>
      </c>
      <c r="D369" t="s">
        <v>1121</v>
      </c>
      <c r="E369" s="23">
        <v>139177812</v>
      </c>
      <c r="F369">
        <f t="shared" si="5"/>
        <v>0.13917781200000001</v>
      </c>
    </row>
    <row r="370" spans="1:6">
      <c r="A370">
        <v>201903</v>
      </c>
      <c r="B370">
        <v>8541</v>
      </c>
      <c r="C370">
        <v>141</v>
      </c>
      <c r="D370" t="s">
        <v>1124</v>
      </c>
      <c r="E370" s="23">
        <v>21786498</v>
      </c>
      <c r="F370">
        <f t="shared" si="5"/>
        <v>2.1786498000000001E-2</v>
      </c>
    </row>
    <row r="371" spans="1:6">
      <c r="A371">
        <v>201903</v>
      </c>
      <c r="B371">
        <v>8541</v>
      </c>
      <c r="C371">
        <v>143</v>
      </c>
      <c r="D371" t="s">
        <v>1125</v>
      </c>
      <c r="E371" s="23">
        <v>334684152</v>
      </c>
      <c r="F371">
        <f t="shared" si="5"/>
        <v>0.33468415200000001</v>
      </c>
    </row>
    <row r="372" spans="1:6">
      <c r="A372">
        <v>201903</v>
      </c>
      <c r="B372">
        <v>8541</v>
      </c>
      <c r="C372">
        <v>502</v>
      </c>
      <c r="D372" t="s">
        <v>1122</v>
      </c>
      <c r="E372" s="23">
        <v>72074859</v>
      </c>
      <c r="F372">
        <f t="shared" si="5"/>
        <v>7.2074859000000005E-2</v>
      </c>
    </row>
    <row r="373" spans="1:6">
      <c r="A373">
        <v>201903</v>
      </c>
      <c r="B373">
        <v>8542</v>
      </c>
      <c r="C373">
        <v>116</v>
      </c>
      <c r="D373" t="s">
        <v>0</v>
      </c>
      <c r="E373" s="23">
        <v>1207341179</v>
      </c>
      <c r="F373">
        <f t="shared" si="5"/>
        <v>1.2073411789999999</v>
      </c>
    </row>
    <row r="374" spans="1:6">
      <c r="A374">
        <v>201903</v>
      </c>
      <c r="B374">
        <v>8542</v>
      </c>
      <c r="C374">
        <v>122</v>
      </c>
      <c r="D374" t="s">
        <v>276</v>
      </c>
      <c r="E374" s="23">
        <v>2632294991</v>
      </c>
      <c r="F374">
        <f t="shared" si="5"/>
        <v>2.6322949910000002</v>
      </c>
    </row>
    <row r="375" spans="1:6">
      <c r="A375">
        <v>201903</v>
      </c>
      <c r="B375">
        <v>8542</v>
      </c>
      <c r="C375">
        <v>129</v>
      </c>
      <c r="D375" t="s">
        <v>277</v>
      </c>
      <c r="E375" s="23">
        <v>529239089</v>
      </c>
      <c r="F375">
        <f t="shared" si="5"/>
        <v>0.52923908900000005</v>
      </c>
    </row>
    <row r="376" spans="1:6">
      <c r="A376">
        <v>201903</v>
      </c>
      <c r="B376">
        <v>8542</v>
      </c>
      <c r="C376">
        <v>133</v>
      </c>
      <c r="D376" t="s">
        <v>1121</v>
      </c>
      <c r="E376" s="23">
        <v>5469850744</v>
      </c>
      <c r="F376">
        <f t="shared" si="5"/>
        <v>5.4698507440000004</v>
      </c>
    </row>
    <row r="377" spans="1:6">
      <c r="A377">
        <v>201903</v>
      </c>
      <c r="B377">
        <v>8542</v>
      </c>
      <c r="C377">
        <v>141</v>
      </c>
      <c r="D377" t="s">
        <v>1124</v>
      </c>
      <c r="E377" s="23">
        <v>888309369</v>
      </c>
      <c r="F377">
        <f t="shared" si="5"/>
        <v>0.88830936900000002</v>
      </c>
    </row>
    <row r="378" spans="1:6">
      <c r="A378">
        <v>201903</v>
      </c>
      <c r="B378">
        <v>8542</v>
      </c>
      <c r="C378">
        <v>143</v>
      </c>
      <c r="D378" t="s">
        <v>1125</v>
      </c>
      <c r="E378" s="23">
        <v>7562140359</v>
      </c>
      <c r="F378">
        <f t="shared" si="5"/>
        <v>7.5621403589999998</v>
      </c>
    </row>
    <row r="379" spans="1:6">
      <c r="A379">
        <v>201903</v>
      </c>
      <c r="B379">
        <v>8542</v>
      </c>
      <c r="C379">
        <v>502</v>
      </c>
      <c r="D379" t="s">
        <v>1122</v>
      </c>
      <c r="E379" s="23">
        <v>1235799374</v>
      </c>
      <c r="F379">
        <f t="shared" si="5"/>
        <v>1.235799374</v>
      </c>
    </row>
    <row r="380" spans="1:6">
      <c r="A380">
        <v>201904</v>
      </c>
      <c r="B380">
        <v>8541</v>
      </c>
      <c r="C380">
        <v>116</v>
      </c>
      <c r="D380" t="s">
        <v>0</v>
      </c>
      <c r="E380" s="23">
        <v>335890394</v>
      </c>
      <c r="F380">
        <f t="shared" si="5"/>
        <v>0.33589039399999998</v>
      </c>
    </row>
    <row r="381" spans="1:6">
      <c r="A381">
        <v>201904</v>
      </c>
      <c r="B381">
        <v>8541</v>
      </c>
      <c r="C381">
        <v>122</v>
      </c>
      <c r="D381" t="s">
        <v>276</v>
      </c>
      <c r="E381" s="23">
        <v>242261375</v>
      </c>
      <c r="F381">
        <f t="shared" si="5"/>
        <v>0.242261375</v>
      </c>
    </row>
    <row r="382" spans="1:6">
      <c r="A382">
        <v>201904</v>
      </c>
      <c r="B382">
        <v>8541</v>
      </c>
      <c r="C382">
        <v>129</v>
      </c>
      <c r="D382" t="s">
        <v>277</v>
      </c>
      <c r="E382" s="23">
        <v>80751030</v>
      </c>
      <c r="F382">
        <f t="shared" si="5"/>
        <v>8.0751030000000001E-2</v>
      </c>
    </row>
    <row r="383" spans="1:6">
      <c r="A383">
        <v>201904</v>
      </c>
      <c r="B383">
        <v>8541</v>
      </c>
      <c r="C383">
        <v>133</v>
      </c>
      <c r="D383" t="s">
        <v>1121</v>
      </c>
      <c r="E383" s="23">
        <v>141662167</v>
      </c>
      <c r="F383">
        <f t="shared" si="5"/>
        <v>0.14166216700000001</v>
      </c>
    </row>
    <row r="384" spans="1:6">
      <c r="A384">
        <v>201904</v>
      </c>
      <c r="B384">
        <v>8541</v>
      </c>
      <c r="C384">
        <v>141</v>
      </c>
      <c r="D384" t="s">
        <v>1124</v>
      </c>
      <c r="E384" s="23">
        <v>22454902</v>
      </c>
      <c r="F384">
        <f t="shared" si="5"/>
        <v>2.2454901999999999E-2</v>
      </c>
    </row>
    <row r="385" spans="1:6">
      <c r="A385">
        <v>201904</v>
      </c>
      <c r="B385">
        <v>8541</v>
      </c>
      <c r="C385">
        <v>143</v>
      </c>
      <c r="D385" t="s">
        <v>1125</v>
      </c>
      <c r="E385" s="23">
        <v>388832961</v>
      </c>
      <c r="F385">
        <f t="shared" si="5"/>
        <v>0.38883296099999998</v>
      </c>
    </row>
    <row r="386" spans="1:6">
      <c r="A386">
        <v>201904</v>
      </c>
      <c r="B386">
        <v>8541</v>
      </c>
      <c r="C386">
        <v>502</v>
      </c>
      <c r="D386" t="s">
        <v>1122</v>
      </c>
      <c r="E386" s="23">
        <v>84299154</v>
      </c>
      <c r="F386">
        <f t="shared" si="5"/>
        <v>8.4299154000000001E-2</v>
      </c>
    </row>
    <row r="387" spans="1:6">
      <c r="A387">
        <v>201904</v>
      </c>
      <c r="B387">
        <v>8542</v>
      </c>
      <c r="C387">
        <v>116</v>
      </c>
      <c r="D387" t="s">
        <v>0</v>
      </c>
      <c r="E387" s="23">
        <v>1282617109</v>
      </c>
      <c r="F387">
        <f t="shared" ref="F387:F450" si="6">E387/1000000000</f>
        <v>1.282617109</v>
      </c>
    </row>
    <row r="388" spans="1:6">
      <c r="A388">
        <v>201904</v>
      </c>
      <c r="B388">
        <v>8542</v>
      </c>
      <c r="C388">
        <v>122</v>
      </c>
      <c r="D388" t="s">
        <v>276</v>
      </c>
      <c r="E388" s="23">
        <v>2483125883</v>
      </c>
      <c r="F388">
        <f t="shared" si="6"/>
        <v>2.483125883</v>
      </c>
    </row>
    <row r="389" spans="1:6">
      <c r="A389">
        <v>201904</v>
      </c>
      <c r="B389">
        <v>8542</v>
      </c>
      <c r="C389">
        <v>129</v>
      </c>
      <c r="D389" t="s">
        <v>277</v>
      </c>
      <c r="E389" s="23">
        <v>560881518</v>
      </c>
      <c r="F389">
        <f t="shared" si="6"/>
        <v>0.56088151799999997</v>
      </c>
    </row>
    <row r="390" spans="1:6">
      <c r="A390">
        <v>201904</v>
      </c>
      <c r="B390">
        <v>8542</v>
      </c>
      <c r="C390">
        <v>133</v>
      </c>
      <c r="D390" t="s">
        <v>1121</v>
      </c>
      <c r="E390" s="23">
        <v>6030174476</v>
      </c>
      <c r="F390">
        <f t="shared" si="6"/>
        <v>6.030174476</v>
      </c>
    </row>
    <row r="391" spans="1:6">
      <c r="A391">
        <v>201904</v>
      </c>
      <c r="B391">
        <v>8542</v>
      </c>
      <c r="C391">
        <v>141</v>
      </c>
      <c r="D391" t="s">
        <v>1124</v>
      </c>
      <c r="E391" s="23">
        <v>740310358</v>
      </c>
      <c r="F391">
        <f t="shared" si="6"/>
        <v>0.740310358</v>
      </c>
    </row>
    <row r="392" spans="1:6">
      <c r="A392">
        <v>201904</v>
      </c>
      <c r="B392">
        <v>8542</v>
      </c>
      <c r="C392">
        <v>143</v>
      </c>
      <c r="D392" t="s">
        <v>1125</v>
      </c>
      <c r="E392" s="23">
        <v>7215299652</v>
      </c>
      <c r="F392">
        <f t="shared" si="6"/>
        <v>7.2152996519999997</v>
      </c>
    </row>
    <row r="393" spans="1:6">
      <c r="A393">
        <v>201904</v>
      </c>
      <c r="B393">
        <v>8542</v>
      </c>
      <c r="C393">
        <v>502</v>
      </c>
      <c r="D393" t="s">
        <v>1122</v>
      </c>
      <c r="E393" s="23">
        <v>1150132265</v>
      </c>
      <c r="F393">
        <f t="shared" si="6"/>
        <v>1.1501322650000001</v>
      </c>
    </row>
    <row r="394" spans="1:6">
      <c r="A394">
        <v>201905</v>
      </c>
      <c r="B394">
        <v>8541</v>
      </c>
      <c r="C394">
        <v>116</v>
      </c>
      <c r="D394" t="s">
        <v>0</v>
      </c>
      <c r="E394" s="23">
        <v>289426806</v>
      </c>
      <c r="F394">
        <f t="shared" si="6"/>
        <v>0.28942680599999998</v>
      </c>
    </row>
    <row r="395" spans="1:6">
      <c r="A395">
        <v>201905</v>
      </c>
      <c r="B395">
        <v>8541</v>
      </c>
      <c r="C395">
        <v>122</v>
      </c>
      <c r="D395" t="s">
        <v>276</v>
      </c>
      <c r="E395" s="23">
        <v>224042298</v>
      </c>
      <c r="F395">
        <f t="shared" si="6"/>
        <v>0.224042298</v>
      </c>
    </row>
    <row r="396" spans="1:6">
      <c r="A396">
        <v>201905</v>
      </c>
      <c r="B396">
        <v>8541</v>
      </c>
      <c r="C396">
        <v>129</v>
      </c>
      <c r="D396" t="s">
        <v>277</v>
      </c>
      <c r="E396" s="23">
        <v>77134984</v>
      </c>
      <c r="F396">
        <f t="shared" si="6"/>
        <v>7.7134984000000004E-2</v>
      </c>
    </row>
    <row r="397" spans="1:6">
      <c r="A397">
        <v>201905</v>
      </c>
      <c r="B397">
        <v>8541</v>
      </c>
      <c r="C397">
        <v>133</v>
      </c>
      <c r="D397" t="s">
        <v>1121</v>
      </c>
      <c r="E397" s="23">
        <v>133221903</v>
      </c>
      <c r="F397">
        <f t="shared" si="6"/>
        <v>0.133221903</v>
      </c>
    </row>
    <row r="398" spans="1:6">
      <c r="A398">
        <v>201905</v>
      </c>
      <c r="B398">
        <v>8541</v>
      </c>
      <c r="C398">
        <v>141</v>
      </c>
      <c r="D398" t="s">
        <v>1124</v>
      </c>
      <c r="E398" s="23">
        <v>15862414</v>
      </c>
      <c r="F398">
        <f t="shared" si="6"/>
        <v>1.5862413999999998E-2</v>
      </c>
    </row>
    <row r="399" spans="1:6">
      <c r="A399">
        <v>201905</v>
      </c>
      <c r="B399">
        <v>8541</v>
      </c>
      <c r="C399">
        <v>143</v>
      </c>
      <c r="D399" t="s">
        <v>1125</v>
      </c>
      <c r="E399" s="23">
        <v>264872313</v>
      </c>
      <c r="F399">
        <f t="shared" si="6"/>
        <v>0.26487231300000003</v>
      </c>
    </row>
    <row r="400" spans="1:6">
      <c r="A400">
        <v>201905</v>
      </c>
      <c r="B400">
        <v>8541</v>
      </c>
      <c r="C400">
        <v>502</v>
      </c>
      <c r="D400" t="s">
        <v>1122</v>
      </c>
      <c r="E400" s="23">
        <v>107187325</v>
      </c>
      <c r="F400">
        <f t="shared" si="6"/>
        <v>0.107187325</v>
      </c>
    </row>
    <row r="401" spans="1:6">
      <c r="A401">
        <v>201905</v>
      </c>
      <c r="B401">
        <v>8542</v>
      </c>
      <c r="C401">
        <v>116</v>
      </c>
      <c r="D401" t="s">
        <v>0</v>
      </c>
      <c r="E401" s="23">
        <v>1414259562</v>
      </c>
      <c r="F401">
        <f t="shared" si="6"/>
        <v>1.414259562</v>
      </c>
    </row>
    <row r="402" spans="1:6">
      <c r="A402">
        <v>201905</v>
      </c>
      <c r="B402">
        <v>8542</v>
      </c>
      <c r="C402">
        <v>122</v>
      </c>
      <c r="D402" t="s">
        <v>276</v>
      </c>
      <c r="E402" s="23">
        <v>2383281125</v>
      </c>
      <c r="F402">
        <f t="shared" si="6"/>
        <v>2.3832811249999999</v>
      </c>
    </row>
    <row r="403" spans="1:6">
      <c r="A403">
        <v>201905</v>
      </c>
      <c r="B403">
        <v>8542</v>
      </c>
      <c r="C403">
        <v>129</v>
      </c>
      <c r="D403" t="s">
        <v>277</v>
      </c>
      <c r="E403" s="23">
        <v>554750489</v>
      </c>
      <c r="F403">
        <f t="shared" si="6"/>
        <v>0.55475048900000001</v>
      </c>
    </row>
    <row r="404" spans="1:6">
      <c r="A404">
        <v>201905</v>
      </c>
      <c r="B404">
        <v>8542</v>
      </c>
      <c r="C404">
        <v>133</v>
      </c>
      <c r="D404" t="s">
        <v>1121</v>
      </c>
      <c r="E404" s="23">
        <v>5290339694</v>
      </c>
      <c r="F404">
        <f t="shared" si="6"/>
        <v>5.290339694</v>
      </c>
    </row>
    <row r="405" spans="1:6">
      <c r="A405">
        <v>201905</v>
      </c>
      <c r="B405">
        <v>8542</v>
      </c>
      <c r="C405">
        <v>141</v>
      </c>
      <c r="D405" t="s">
        <v>1124</v>
      </c>
      <c r="E405" s="23">
        <v>885072039</v>
      </c>
      <c r="F405">
        <f t="shared" si="6"/>
        <v>0.88507203899999998</v>
      </c>
    </row>
    <row r="406" spans="1:6">
      <c r="A406">
        <v>201905</v>
      </c>
      <c r="B406">
        <v>8542</v>
      </c>
      <c r="C406">
        <v>143</v>
      </c>
      <c r="D406" t="s">
        <v>1125</v>
      </c>
      <c r="E406" s="23">
        <v>7678445855</v>
      </c>
      <c r="F406">
        <f t="shared" si="6"/>
        <v>7.6784458549999997</v>
      </c>
    </row>
    <row r="407" spans="1:6">
      <c r="A407">
        <v>201905</v>
      </c>
      <c r="B407">
        <v>8542</v>
      </c>
      <c r="C407">
        <v>502</v>
      </c>
      <c r="D407" t="s">
        <v>1122</v>
      </c>
      <c r="E407" s="23">
        <v>1139365148</v>
      </c>
      <c r="F407">
        <f t="shared" si="6"/>
        <v>1.139365148</v>
      </c>
    </row>
    <row r="408" spans="1:6">
      <c r="A408">
        <v>201906</v>
      </c>
      <c r="B408">
        <v>8541</v>
      </c>
      <c r="C408">
        <v>116</v>
      </c>
      <c r="D408" t="s">
        <v>0</v>
      </c>
      <c r="E408" s="23">
        <v>291838966</v>
      </c>
      <c r="F408">
        <f t="shared" si="6"/>
        <v>0.29183896599999998</v>
      </c>
    </row>
    <row r="409" spans="1:6">
      <c r="A409">
        <v>201906</v>
      </c>
      <c r="B409">
        <v>8541</v>
      </c>
      <c r="C409">
        <v>122</v>
      </c>
      <c r="D409" t="s">
        <v>276</v>
      </c>
      <c r="E409" s="23">
        <v>208483548</v>
      </c>
      <c r="F409">
        <f t="shared" si="6"/>
        <v>0.20848354799999999</v>
      </c>
    </row>
    <row r="410" spans="1:6">
      <c r="A410">
        <v>201906</v>
      </c>
      <c r="B410">
        <v>8541</v>
      </c>
      <c r="C410">
        <v>129</v>
      </c>
      <c r="D410" t="s">
        <v>277</v>
      </c>
      <c r="E410" s="23">
        <v>73883024</v>
      </c>
      <c r="F410">
        <f t="shared" si="6"/>
        <v>7.3883024000000005E-2</v>
      </c>
    </row>
    <row r="411" spans="1:6">
      <c r="A411">
        <v>201906</v>
      </c>
      <c r="B411">
        <v>8541</v>
      </c>
      <c r="C411">
        <v>133</v>
      </c>
      <c r="D411" t="s">
        <v>1121</v>
      </c>
      <c r="E411" s="23">
        <v>116096025</v>
      </c>
      <c r="F411">
        <f t="shared" si="6"/>
        <v>0.11609602500000001</v>
      </c>
    </row>
    <row r="412" spans="1:6">
      <c r="A412">
        <v>201906</v>
      </c>
      <c r="B412">
        <v>8541</v>
      </c>
      <c r="C412">
        <v>141</v>
      </c>
      <c r="D412" t="s">
        <v>1124</v>
      </c>
      <c r="E412" s="23">
        <v>22801863</v>
      </c>
      <c r="F412">
        <f t="shared" si="6"/>
        <v>2.2801862999999999E-2</v>
      </c>
    </row>
    <row r="413" spans="1:6">
      <c r="A413">
        <v>201906</v>
      </c>
      <c r="B413">
        <v>8541</v>
      </c>
      <c r="C413">
        <v>143</v>
      </c>
      <c r="D413" t="s">
        <v>1125</v>
      </c>
      <c r="E413" s="23">
        <v>302076250</v>
      </c>
      <c r="F413">
        <f t="shared" si="6"/>
        <v>0.30207624999999999</v>
      </c>
    </row>
    <row r="414" spans="1:6">
      <c r="A414">
        <v>201906</v>
      </c>
      <c r="B414">
        <v>8541</v>
      </c>
      <c r="C414">
        <v>502</v>
      </c>
      <c r="D414" t="s">
        <v>1122</v>
      </c>
      <c r="E414" s="23">
        <v>61955313</v>
      </c>
      <c r="F414">
        <f t="shared" si="6"/>
        <v>6.1955312999999998E-2</v>
      </c>
    </row>
    <row r="415" spans="1:6">
      <c r="A415">
        <v>201906</v>
      </c>
      <c r="B415">
        <v>8542</v>
      </c>
      <c r="C415">
        <v>116</v>
      </c>
      <c r="D415" t="s">
        <v>0</v>
      </c>
      <c r="E415" s="23">
        <v>1346630440</v>
      </c>
      <c r="F415">
        <f t="shared" si="6"/>
        <v>1.34663044</v>
      </c>
    </row>
    <row r="416" spans="1:6">
      <c r="A416">
        <v>201906</v>
      </c>
      <c r="B416">
        <v>8542</v>
      </c>
      <c r="C416">
        <v>122</v>
      </c>
      <c r="D416" t="s">
        <v>276</v>
      </c>
      <c r="E416" s="23">
        <v>2922224292</v>
      </c>
      <c r="F416">
        <f t="shared" si="6"/>
        <v>2.9222242920000001</v>
      </c>
    </row>
    <row r="417" spans="1:6">
      <c r="A417">
        <v>201906</v>
      </c>
      <c r="B417">
        <v>8542</v>
      </c>
      <c r="C417">
        <v>129</v>
      </c>
      <c r="D417" t="s">
        <v>277</v>
      </c>
      <c r="E417" s="23">
        <v>533708797</v>
      </c>
      <c r="F417">
        <f t="shared" si="6"/>
        <v>0.53370879699999996</v>
      </c>
    </row>
    <row r="418" spans="1:6">
      <c r="A418">
        <v>201906</v>
      </c>
      <c r="B418">
        <v>8542</v>
      </c>
      <c r="C418">
        <v>133</v>
      </c>
      <c r="D418" t="s">
        <v>1121</v>
      </c>
      <c r="E418" s="23">
        <v>4928840600</v>
      </c>
      <c r="F418">
        <f t="shared" si="6"/>
        <v>4.9288406</v>
      </c>
    </row>
    <row r="419" spans="1:6">
      <c r="A419">
        <v>201906</v>
      </c>
      <c r="B419">
        <v>8542</v>
      </c>
      <c r="C419">
        <v>141</v>
      </c>
      <c r="D419" t="s">
        <v>1124</v>
      </c>
      <c r="E419" s="23">
        <v>1012316966</v>
      </c>
      <c r="F419">
        <f t="shared" si="6"/>
        <v>1.012316966</v>
      </c>
    </row>
    <row r="420" spans="1:6">
      <c r="A420">
        <v>201906</v>
      </c>
      <c r="B420">
        <v>8542</v>
      </c>
      <c r="C420">
        <v>143</v>
      </c>
      <c r="D420" t="s">
        <v>1125</v>
      </c>
      <c r="E420" s="23">
        <v>7749941989</v>
      </c>
      <c r="F420">
        <f t="shared" si="6"/>
        <v>7.7499419889999999</v>
      </c>
    </row>
    <row r="421" spans="1:6">
      <c r="A421">
        <v>201906</v>
      </c>
      <c r="B421">
        <v>8542</v>
      </c>
      <c r="C421">
        <v>502</v>
      </c>
      <c r="D421" t="s">
        <v>1122</v>
      </c>
      <c r="E421" s="23">
        <v>1038621081</v>
      </c>
      <c r="F421">
        <f t="shared" si="6"/>
        <v>1.0386210810000001</v>
      </c>
    </row>
    <row r="422" spans="1:6">
      <c r="A422">
        <v>201907</v>
      </c>
      <c r="B422">
        <v>8541</v>
      </c>
      <c r="C422">
        <v>116</v>
      </c>
      <c r="D422" t="s">
        <v>0</v>
      </c>
      <c r="E422" s="23">
        <v>315117395</v>
      </c>
      <c r="F422">
        <f t="shared" si="6"/>
        <v>0.31511739500000002</v>
      </c>
    </row>
    <row r="423" spans="1:6">
      <c r="A423">
        <v>201907</v>
      </c>
      <c r="B423">
        <v>8541</v>
      </c>
      <c r="C423">
        <v>122</v>
      </c>
      <c r="D423" t="s">
        <v>276</v>
      </c>
      <c r="E423" s="23">
        <v>241076137</v>
      </c>
      <c r="F423">
        <f t="shared" si="6"/>
        <v>0.241076137</v>
      </c>
    </row>
    <row r="424" spans="1:6">
      <c r="A424">
        <v>201907</v>
      </c>
      <c r="B424">
        <v>8541</v>
      </c>
      <c r="C424">
        <v>129</v>
      </c>
      <c r="D424" t="s">
        <v>277</v>
      </c>
      <c r="E424" s="23">
        <v>73969830</v>
      </c>
      <c r="F424">
        <f t="shared" si="6"/>
        <v>7.396983E-2</v>
      </c>
    </row>
    <row r="425" spans="1:6">
      <c r="A425">
        <v>201907</v>
      </c>
      <c r="B425">
        <v>8541</v>
      </c>
      <c r="C425">
        <v>133</v>
      </c>
      <c r="D425" t="s">
        <v>1121</v>
      </c>
      <c r="E425" s="23">
        <v>143696617</v>
      </c>
      <c r="F425">
        <f t="shared" si="6"/>
        <v>0.143696617</v>
      </c>
    </row>
    <row r="426" spans="1:6">
      <c r="A426">
        <v>201907</v>
      </c>
      <c r="B426">
        <v>8541</v>
      </c>
      <c r="C426">
        <v>141</v>
      </c>
      <c r="D426" t="s">
        <v>1124</v>
      </c>
      <c r="E426" s="23">
        <v>24554539</v>
      </c>
      <c r="F426">
        <f t="shared" si="6"/>
        <v>2.4554539E-2</v>
      </c>
    </row>
    <row r="427" spans="1:6">
      <c r="A427">
        <v>201907</v>
      </c>
      <c r="B427">
        <v>8541</v>
      </c>
      <c r="C427">
        <v>143</v>
      </c>
      <c r="D427" t="s">
        <v>1125</v>
      </c>
      <c r="E427" s="23">
        <v>307564240</v>
      </c>
      <c r="F427">
        <f t="shared" si="6"/>
        <v>0.30756423999999999</v>
      </c>
    </row>
    <row r="428" spans="1:6">
      <c r="A428">
        <v>201907</v>
      </c>
      <c r="B428">
        <v>8541</v>
      </c>
      <c r="C428">
        <v>502</v>
      </c>
      <c r="D428" t="s">
        <v>1122</v>
      </c>
      <c r="E428" s="23">
        <v>59284191</v>
      </c>
      <c r="F428">
        <f t="shared" si="6"/>
        <v>5.9284191E-2</v>
      </c>
    </row>
    <row r="429" spans="1:6">
      <c r="A429">
        <v>201907</v>
      </c>
      <c r="B429">
        <v>8542</v>
      </c>
      <c r="C429">
        <v>116</v>
      </c>
      <c r="D429" t="s">
        <v>0</v>
      </c>
      <c r="E429" s="23">
        <v>1435718789</v>
      </c>
      <c r="F429">
        <f t="shared" si="6"/>
        <v>1.4357187890000001</v>
      </c>
    </row>
    <row r="430" spans="1:6">
      <c r="A430">
        <v>201907</v>
      </c>
      <c r="B430">
        <v>8542</v>
      </c>
      <c r="C430">
        <v>122</v>
      </c>
      <c r="D430" t="s">
        <v>276</v>
      </c>
      <c r="E430" s="23">
        <v>2660137770</v>
      </c>
      <c r="F430">
        <f t="shared" si="6"/>
        <v>2.66013777</v>
      </c>
    </row>
    <row r="431" spans="1:6">
      <c r="A431">
        <v>201907</v>
      </c>
      <c r="B431">
        <v>8542</v>
      </c>
      <c r="C431">
        <v>129</v>
      </c>
      <c r="D431" t="s">
        <v>277</v>
      </c>
      <c r="E431" s="23">
        <v>576389641</v>
      </c>
      <c r="F431">
        <f t="shared" si="6"/>
        <v>0.57638964100000001</v>
      </c>
    </row>
    <row r="432" spans="1:6">
      <c r="A432">
        <v>201907</v>
      </c>
      <c r="B432">
        <v>8542</v>
      </c>
      <c r="C432">
        <v>133</v>
      </c>
      <c r="D432" t="s">
        <v>1121</v>
      </c>
      <c r="E432" s="23">
        <v>5608365573</v>
      </c>
      <c r="F432">
        <f t="shared" si="6"/>
        <v>5.6083655730000004</v>
      </c>
    </row>
    <row r="433" spans="1:6">
      <c r="A433">
        <v>201907</v>
      </c>
      <c r="B433">
        <v>8542</v>
      </c>
      <c r="C433">
        <v>141</v>
      </c>
      <c r="D433" t="s">
        <v>1124</v>
      </c>
      <c r="E433" s="23">
        <v>1069889549</v>
      </c>
      <c r="F433">
        <f t="shared" si="6"/>
        <v>1.069889549</v>
      </c>
    </row>
    <row r="434" spans="1:6">
      <c r="A434">
        <v>201907</v>
      </c>
      <c r="B434">
        <v>8542</v>
      </c>
      <c r="C434">
        <v>143</v>
      </c>
      <c r="D434" t="s">
        <v>1125</v>
      </c>
      <c r="E434" s="23">
        <v>8539545762</v>
      </c>
      <c r="F434">
        <f t="shared" si="6"/>
        <v>8.5395457619999995</v>
      </c>
    </row>
    <row r="435" spans="1:6">
      <c r="A435">
        <v>201907</v>
      </c>
      <c r="B435">
        <v>8542</v>
      </c>
      <c r="C435">
        <v>502</v>
      </c>
      <c r="D435" t="s">
        <v>1122</v>
      </c>
      <c r="E435" s="23">
        <v>1079665282</v>
      </c>
      <c r="F435">
        <f t="shared" si="6"/>
        <v>1.0796652819999999</v>
      </c>
    </row>
    <row r="436" spans="1:6">
      <c r="A436">
        <v>201908</v>
      </c>
      <c r="B436">
        <v>8541</v>
      </c>
      <c r="C436">
        <v>116</v>
      </c>
      <c r="D436" t="s">
        <v>0</v>
      </c>
      <c r="E436" s="23">
        <v>311116152</v>
      </c>
      <c r="F436">
        <f t="shared" si="6"/>
        <v>0.31111615199999998</v>
      </c>
    </row>
    <row r="437" spans="1:6">
      <c r="A437">
        <v>201908</v>
      </c>
      <c r="B437">
        <v>8541</v>
      </c>
      <c r="C437">
        <v>122</v>
      </c>
      <c r="D437" t="s">
        <v>276</v>
      </c>
      <c r="E437" s="23">
        <v>242721125</v>
      </c>
      <c r="F437">
        <f t="shared" si="6"/>
        <v>0.24272112500000001</v>
      </c>
    </row>
    <row r="438" spans="1:6">
      <c r="A438">
        <v>201908</v>
      </c>
      <c r="B438">
        <v>8541</v>
      </c>
      <c r="C438">
        <v>129</v>
      </c>
      <c r="D438" t="s">
        <v>277</v>
      </c>
      <c r="E438" s="23">
        <v>69370028</v>
      </c>
      <c r="F438">
        <f t="shared" si="6"/>
        <v>6.9370028E-2</v>
      </c>
    </row>
    <row r="439" spans="1:6">
      <c r="A439">
        <v>201908</v>
      </c>
      <c r="B439">
        <v>8541</v>
      </c>
      <c r="C439">
        <v>133</v>
      </c>
      <c r="D439" t="s">
        <v>1121</v>
      </c>
      <c r="E439" s="23">
        <v>126752677</v>
      </c>
      <c r="F439">
        <f t="shared" si="6"/>
        <v>0.12675267700000001</v>
      </c>
    </row>
    <row r="440" spans="1:6">
      <c r="A440">
        <v>201908</v>
      </c>
      <c r="B440">
        <v>8541</v>
      </c>
      <c r="C440">
        <v>141</v>
      </c>
      <c r="D440" t="s">
        <v>1124</v>
      </c>
      <c r="E440" s="23">
        <v>21278771</v>
      </c>
      <c r="F440">
        <f t="shared" si="6"/>
        <v>2.1278770999999998E-2</v>
      </c>
    </row>
    <row r="441" spans="1:6">
      <c r="A441">
        <v>201908</v>
      </c>
      <c r="B441">
        <v>8541</v>
      </c>
      <c r="C441">
        <v>143</v>
      </c>
      <c r="D441" t="s">
        <v>1125</v>
      </c>
      <c r="E441" s="23">
        <v>349605357</v>
      </c>
      <c r="F441">
        <f t="shared" si="6"/>
        <v>0.34960535700000001</v>
      </c>
    </row>
    <row r="442" spans="1:6">
      <c r="A442">
        <v>201908</v>
      </c>
      <c r="B442">
        <v>8541</v>
      </c>
      <c r="C442">
        <v>502</v>
      </c>
      <c r="D442" t="s">
        <v>1122</v>
      </c>
      <c r="E442" s="23">
        <v>68888353</v>
      </c>
      <c r="F442">
        <f t="shared" si="6"/>
        <v>6.8888352999999999E-2</v>
      </c>
    </row>
    <row r="443" spans="1:6">
      <c r="A443">
        <v>201908</v>
      </c>
      <c r="B443">
        <v>8542</v>
      </c>
      <c r="C443">
        <v>116</v>
      </c>
      <c r="D443" t="s">
        <v>0</v>
      </c>
      <c r="E443" s="23">
        <v>1646835281</v>
      </c>
      <c r="F443">
        <f t="shared" si="6"/>
        <v>1.646835281</v>
      </c>
    </row>
    <row r="444" spans="1:6">
      <c r="A444">
        <v>201908</v>
      </c>
      <c r="B444">
        <v>8542</v>
      </c>
      <c r="C444">
        <v>122</v>
      </c>
      <c r="D444" t="s">
        <v>276</v>
      </c>
      <c r="E444" s="23">
        <v>2879913925</v>
      </c>
      <c r="F444">
        <f t="shared" si="6"/>
        <v>2.8799139249999999</v>
      </c>
    </row>
    <row r="445" spans="1:6">
      <c r="A445">
        <v>201908</v>
      </c>
      <c r="B445">
        <v>8542</v>
      </c>
      <c r="C445">
        <v>129</v>
      </c>
      <c r="D445" t="s">
        <v>277</v>
      </c>
      <c r="E445" s="23">
        <v>619114440</v>
      </c>
      <c r="F445">
        <f t="shared" si="6"/>
        <v>0.61911444000000004</v>
      </c>
    </row>
    <row r="446" spans="1:6">
      <c r="A446">
        <v>201908</v>
      </c>
      <c r="B446">
        <v>8542</v>
      </c>
      <c r="C446">
        <v>133</v>
      </c>
      <c r="D446" t="s">
        <v>1121</v>
      </c>
      <c r="E446" s="23">
        <v>5466728281</v>
      </c>
      <c r="F446">
        <f t="shared" si="6"/>
        <v>5.466728281</v>
      </c>
    </row>
    <row r="447" spans="1:6">
      <c r="A447">
        <v>201908</v>
      </c>
      <c r="B447">
        <v>8542</v>
      </c>
      <c r="C447">
        <v>141</v>
      </c>
      <c r="D447" t="s">
        <v>1124</v>
      </c>
      <c r="E447" s="23">
        <v>1383073549</v>
      </c>
      <c r="F447">
        <f t="shared" si="6"/>
        <v>1.3830735489999999</v>
      </c>
    </row>
    <row r="448" spans="1:6">
      <c r="A448">
        <v>201908</v>
      </c>
      <c r="B448">
        <v>8542</v>
      </c>
      <c r="C448">
        <v>143</v>
      </c>
      <c r="D448" t="s">
        <v>1125</v>
      </c>
      <c r="E448" s="23">
        <v>9316279102</v>
      </c>
      <c r="F448">
        <f t="shared" si="6"/>
        <v>9.3162791019999993</v>
      </c>
    </row>
    <row r="449" spans="1:6">
      <c r="A449">
        <v>201908</v>
      </c>
      <c r="B449">
        <v>8542</v>
      </c>
      <c r="C449">
        <v>502</v>
      </c>
      <c r="D449" t="s">
        <v>1122</v>
      </c>
      <c r="E449" s="23">
        <v>1173074307</v>
      </c>
      <c r="F449">
        <f t="shared" si="6"/>
        <v>1.173074307</v>
      </c>
    </row>
    <row r="450" spans="1:6">
      <c r="A450">
        <v>201909</v>
      </c>
      <c r="B450">
        <v>8541</v>
      </c>
      <c r="C450">
        <v>116</v>
      </c>
      <c r="D450" t="s">
        <v>0</v>
      </c>
      <c r="E450" s="23">
        <v>336553872</v>
      </c>
      <c r="F450">
        <f t="shared" si="6"/>
        <v>0.33655387199999998</v>
      </c>
    </row>
    <row r="451" spans="1:6">
      <c r="A451">
        <v>201909</v>
      </c>
      <c r="B451">
        <v>8541</v>
      </c>
      <c r="C451">
        <v>122</v>
      </c>
      <c r="D451" t="s">
        <v>276</v>
      </c>
      <c r="E451" s="23">
        <v>263437076</v>
      </c>
      <c r="F451">
        <f t="shared" ref="F451:F514" si="7">E451/1000000000</f>
        <v>0.26343707599999999</v>
      </c>
    </row>
    <row r="452" spans="1:6">
      <c r="A452">
        <v>201909</v>
      </c>
      <c r="B452">
        <v>8541</v>
      </c>
      <c r="C452">
        <v>129</v>
      </c>
      <c r="D452" t="s">
        <v>277</v>
      </c>
      <c r="E452" s="23">
        <v>81076062</v>
      </c>
      <c r="F452">
        <f t="shared" si="7"/>
        <v>8.1076062000000004E-2</v>
      </c>
    </row>
    <row r="453" spans="1:6">
      <c r="A453">
        <v>201909</v>
      </c>
      <c r="B453">
        <v>8541</v>
      </c>
      <c r="C453">
        <v>133</v>
      </c>
      <c r="D453" t="s">
        <v>1121</v>
      </c>
      <c r="E453" s="23">
        <v>126299614</v>
      </c>
      <c r="F453">
        <f t="shared" si="7"/>
        <v>0.126299614</v>
      </c>
    </row>
    <row r="454" spans="1:6">
      <c r="A454">
        <v>201909</v>
      </c>
      <c r="B454">
        <v>8541</v>
      </c>
      <c r="C454">
        <v>141</v>
      </c>
      <c r="D454" t="s">
        <v>1124</v>
      </c>
      <c r="E454" s="23">
        <v>23577795</v>
      </c>
      <c r="F454">
        <f t="shared" si="7"/>
        <v>2.3577794999999999E-2</v>
      </c>
    </row>
    <row r="455" spans="1:6">
      <c r="A455">
        <v>201909</v>
      </c>
      <c r="B455">
        <v>8541</v>
      </c>
      <c r="C455">
        <v>143</v>
      </c>
      <c r="D455" t="s">
        <v>1125</v>
      </c>
      <c r="E455" s="23">
        <v>297619453</v>
      </c>
      <c r="F455">
        <f t="shared" si="7"/>
        <v>0.29761945299999998</v>
      </c>
    </row>
    <row r="456" spans="1:6">
      <c r="A456">
        <v>201909</v>
      </c>
      <c r="B456">
        <v>8541</v>
      </c>
      <c r="C456">
        <v>502</v>
      </c>
      <c r="D456" t="s">
        <v>1122</v>
      </c>
      <c r="E456" s="23">
        <v>69897094</v>
      </c>
      <c r="F456">
        <f t="shared" si="7"/>
        <v>6.9897094000000007E-2</v>
      </c>
    </row>
    <row r="457" spans="1:6">
      <c r="A457">
        <v>201909</v>
      </c>
      <c r="B457">
        <v>8542</v>
      </c>
      <c r="C457">
        <v>116</v>
      </c>
      <c r="D457" t="s">
        <v>0</v>
      </c>
      <c r="E457" s="23">
        <v>1722102436</v>
      </c>
      <c r="F457">
        <f t="shared" si="7"/>
        <v>1.7221024359999999</v>
      </c>
    </row>
    <row r="458" spans="1:6">
      <c r="A458">
        <v>201909</v>
      </c>
      <c r="B458">
        <v>8542</v>
      </c>
      <c r="C458">
        <v>122</v>
      </c>
      <c r="D458" t="s">
        <v>276</v>
      </c>
      <c r="E458" s="23">
        <v>3081082322</v>
      </c>
      <c r="F458">
        <f t="shared" si="7"/>
        <v>3.0810823219999999</v>
      </c>
    </row>
    <row r="459" spans="1:6">
      <c r="A459">
        <v>201909</v>
      </c>
      <c r="B459">
        <v>8542</v>
      </c>
      <c r="C459">
        <v>129</v>
      </c>
      <c r="D459" t="s">
        <v>277</v>
      </c>
      <c r="E459" s="23">
        <v>663002129</v>
      </c>
      <c r="F459">
        <f t="shared" si="7"/>
        <v>0.663002129</v>
      </c>
    </row>
    <row r="460" spans="1:6">
      <c r="A460">
        <v>201909</v>
      </c>
      <c r="B460">
        <v>8542</v>
      </c>
      <c r="C460">
        <v>133</v>
      </c>
      <c r="D460" t="s">
        <v>1121</v>
      </c>
      <c r="E460" s="23">
        <v>5699039509</v>
      </c>
      <c r="F460">
        <f t="shared" si="7"/>
        <v>5.6990395090000003</v>
      </c>
    </row>
    <row r="461" spans="1:6">
      <c r="A461">
        <v>201909</v>
      </c>
      <c r="B461">
        <v>8542</v>
      </c>
      <c r="C461">
        <v>141</v>
      </c>
      <c r="D461" t="s">
        <v>1124</v>
      </c>
      <c r="E461" s="23">
        <v>1725666894</v>
      </c>
      <c r="F461">
        <f t="shared" si="7"/>
        <v>1.725666894</v>
      </c>
    </row>
    <row r="462" spans="1:6">
      <c r="A462">
        <v>201909</v>
      </c>
      <c r="B462">
        <v>8542</v>
      </c>
      <c r="C462">
        <v>143</v>
      </c>
      <c r="D462" t="s">
        <v>1125</v>
      </c>
      <c r="E462" s="23">
        <v>9443183025</v>
      </c>
      <c r="F462">
        <f t="shared" si="7"/>
        <v>9.4431830249999997</v>
      </c>
    </row>
    <row r="463" spans="1:6">
      <c r="A463">
        <v>201909</v>
      </c>
      <c r="B463">
        <v>8542</v>
      </c>
      <c r="C463">
        <v>502</v>
      </c>
      <c r="D463" t="s">
        <v>1122</v>
      </c>
      <c r="E463" s="23">
        <v>1208400403</v>
      </c>
      <c r="F463">
        <f t="shared" si="7"/>
        <v>1.208400403</v>
      </c>
    </row>
    <row r="464" spans="1:6">
      <c r="A464">
        <v>201910</v>
      </c>
      <c r="B464">
        <v>8541</v>
      </c>
      <c r="C464">
        <v>116</v>
      </c>
      <c r="D464" t="s">
        <v>0</v>
      </c>
      <c r="E464" s="23">
        <v>335729813</v>
      </c>
      <c r="F464">
        <f t="shared" si="7"/>
        <v>0.33572981299999999</v>
      </c>
    </row>
    <row r="465" spans="1:6">
      <c r="A465">
        <v>201910</v>
      </c>
      <c r="B465">
        <v>8541</v>
      </c>
      <c r="C465">
        <v>122</v>
      </c>
      <c r="D465" t="s">
        <v>276</v>
      </c>
      <c r="E465" s="23">
        <v>238720095</v>
      </c>
      <c r="F465">
        <f t="shared" si="7"/>
        <v>0.23872009499999999</v>
      </c>
    </row>
    <row r="466" spans="1:6">
      <c r="A466">
        <v>201910</v>
      </c>
      <c r="B466">
        <v>8541</v>
      </c>
      <c r="C466">
        <v>129</v>
      </c>
      <c r="D466" t="s">
        <v>277</v>
      </c>
      <c r="E466" s="23">
        <v>75599625</v>
      </c>
      <c r="F466">
        <f t="shared" si="7"/>
        <v>7.5599625000000004E-2</v>
      </c>
    </row>
    <row r="467" spans="1:6">
      <c r="A467">
        <v>201910</v>
      </c>
      <c r="B467">
        <v>8541</v>
      </c>
      <c r="C467">
        <v>133</v>
      </c>
      <c r="D467" t="s">
        <v>1121</v>
      </c>
      <c r="E467" s="23">
        <v>107136248</v>
      </c>
      <c r="F467">
        <f t="shared" si="7"/>
        <v>0.107136248</v>
      </c>
    </row>
    <row r="468" spans="1:6">
      <c r="A468">
        <v>201910</v>
      </c>
      <c r="B468">
        <v>8541</v>
      </c>
      <c r="C468">
        <v>141</v>
      </c>
      <c r="D468" t="s">
        <v>1124</v>
      </c>
      <c r="E468" s="23">
        <v>22720484</v>
      </c>
      <c r="F468">
        <f t="shared" si="7"/>
        <v>2.2720483999999999E-2</v>
      </c>
    </row>
    <row r="469" spans="1:6">
      <c r="A469">
        <v>201910</v>
      </c>
      <c r="B469">
        <v>8541</v>
      </c>
      <c r="C469">
        <v>143</v>
      </c>
      <c r="D469" t="s">
        <v>1125</v>
      </c>
      <c r="E469" s="23">
        <v>257262247</v>
      </c>
      <c r="F469">
        <f t="shared" si="7"/>
        <v>0.257262247</v>
      </c>
    </row>
    <row r="470" spans="1:6">
      <c r="A470">
        <v>201910</v>
      </c>
      <c r="B470">
        <v>8541</v>
      </c>
      <c r="C470">
        <v>502</v>
      </c>
      <c r="D470" t="s">
        <v>1122</v>
      </c>
      <c r="E470" s="23">
        <v>93418100</v>
      </c>
      <c r="F470">
        <f t="shared" si="7"/>
        <v>9.3418100000000004E-2</v>
      </c>
    </row>
    <row r="471" spans="1:6">
      <c r="A471">
        <v>201910</v>
      </c>
      <c r="B471">
        <v>8542</v>
      </c>
      <c r="C471">
        <v>116</v>
      </c>
      <c r="D471" t="s">
        <v>0</v>
      </c>
      <c r="E471" s="23">
        <v>1634635831</v>
      </c>
      <c r="F471">
        <f t="shared" si="7"/>
        <v>1.634635831</v>
      </c>
    </row>
    <row r="472" spans="1:6">
      <c r="A472">
        <v>201910</v>
      </c>
      <c r="B472">
        <v>8542</v>
      </c>
      <c r="C472">
        <v>122</v>
      </c>
      <c r="D472" t="s">
        <v>276</v>
      </c>
      <c r="E472" s="23">
        <v>2505621482</v>
      </c>
      <c r="F472">
        <f t="shared" si="7"/>
        <v>2.505621482</v>
      </c>
    </row>
    <row r="473" spans="1:6">
      <c r="A473">
        <v>201910</v>
      </c>
      <c r="B473">
        <v>8542</v>
      </c>
      <c r="C473">
        <v>129</v>
      </c>
      <c r="D473" t="s">
        <v>277</v>
      </c>
      <c r="E473" s="23">
        <v>584367183</v>
      </c>
      <c r="F473">
        <f t="shared" si="7"/>
        <v>0.58436718300000001</v>
      </c>
    </row>
    <row r="474" spans="1:6">
      <c r="A474">
        <v>201910</v>
      </c>
      <c r="B474">
        <v>8542</v>
      </c>
      <c r="C474">
        <v>133</v>
      </c>
      <c r="D474" t="s">
        <v>1121</v>
      </c>
      <c r="E474" s="23">
        <v>5294420810</v>
      </c>
      <c r="F474">
        <f t="shared" si="7"/>
        <v>5.2944208100000001</v>
      </c>
    </row>
    <row r="475" spans="1:6">
      <c r="A475">
        <v>201910</v>
      </c>
      <c r="B475">
        <v>8542</v>
      </c>
      <c r="C475">
        <v>141</v>
      </c>
      <c r="D475" t="s">
        <v>1124</v>
      </c>
      <c r="E475" s="23">
        <v>1384346173</v>
      </c>
      <c r="F475">
        <f t="shared" si="7"/>
        <v>1.384346173</v>
      </c>
    </row>
    <row r="476" spans="1:6">
      <c r="A476">
        <v>201910</v>
      </c>
      <c r="B476">
        <v>8542</v>
      </c>
      <c r="C476">
        <v>143</v>
      </c>
      <c r="D476" t="s">
        <v>1125</v>
      </c>
      <c r="E476" s="23">
        <v>9294326923</v>
      </c>
      <c r="F476">
        <f t="shared" si="7"/>
        <v>9.2943269229999999</v>
      </c>
    </row>
    <row r="477" spans="1:6">
      <c r="A477">
        <v>201910</v>
      </c>
      <c r="B477">
        <v>8542</v>
      </c>
      <c r="C477">
        <v>502</v>
      </c>
      <c r="D477" t="s">
        <v>1122</v>
      </c>
      <c r="E477" s="23">
        <v>1181206517</v>
      </c>
      <c r="F477">
        <f t="shared" si="7"/>
        <v>1.1812065169999999</v>
      </c>
    </row>
    <row r="478" spans="1:6">
      <c r="A478">
        <v>201911</v>
      </c>
      <c r="B478">
        <v>8541</v>
      </c>
      <c r="C478">
        <v>116</v>
      </c>
      <c r="D478" t="s">
        <v>0</v>
      </c>
      <c r="E478" s="23">
        <v>338592674</v>
      </c>
      <c r="F478">
        <f t="shared" si="7"/>
        <v>0.33859267399999998</v>
      </c>
    </row>
    <row r="479" spans="1:6">
      <c r="A479">
        <v>201911</v>
      </c>
      <c r="B479">
        <v>8541</v>
      </c>
      <c r="C479">
        <v>122</v>
      </c>
      <c r="D479" t="s">
        <v>276</v>
      </c>
      <c r="E479" s="23">
        <v>251491319</v>
      </c>
      <c r="F479">
        <f t="shared" si="7"/>
        <v>0.25149131899999999</v>
      </c>
    </row>
    <row r="480" spans="1:6">
      <c r="A480">
        <v>201911</v>
      </c>
      <c r="B480">
        <v>8541</v>
      </c>
      <c r="C480">
        <v>129</v>
      </c>
      <c r="D480" t="s">
        <v>277</v>
      </c>
      <c r="E480" s="23">
        <v>82325672</v>
      </c>
      <c r="F480">
        <f t="shared" si="7"/>
        <v>8.2325672000000003E-2</v>
      </c>
    </row>
    <row r="481" spans="1:6">
      <c r="A481">
        <v>201911</v>
      </c>
      <c r="B481">
        <v>8541</v>
      </c>
      <c r="C481">
        <v>133</v>
      </c>
      <c r="D481" t="s">
        <v>1121</v>
      </c>
      <c r="E481" s="23">
        <v>115009761</v>
      </c>
      <c r="F481">
        <f t="shared" si="7"/>
        <v>0.115009761</v>
      </c>
    </row>
    <row r="482" spans="1:6">
      <c r="A482">
        <v>201911</v>
      </c>
      <c r="B482">
        <v>8541</v>
      </c>
      <c r="C482">
        <v>141</v>
      </c>
      <c r="D482" t="s">
        <v>1124</v>
      </c>
      <c r="E482" s="23">
        <v>23084735</v>
      </c>
      <c r="F482">
        <f t="shared" si="7"/>
        <v>2.3084734999999999E-2</v>
      </c>
    </row>
    <row r="483" spans="1:6">
      <c r="A483">
        <v>201911</v>
      </c>
      <c r="B483">
        <v>8541</v>
      </c>
      <c r="C483">
        <v>143</v>
      </c>
      <c r="D483" t="s">
        <v>1125</v>
      </c>
      <c r="E483" s="23">
        <v>285798860</v>
      </c>
      <c r="F483">
        <f t="shared" si="7"/>
        <v>0.28579885999999999</v>
      </c>
    </row>
    <row r="484" spans="1:6">
      <c r="A484">
        <v>201911</v>
      </c>
      <c r="B484">
        <v>8541</v>
      </c>
      <c r="C484">
        <v>502</v>
      </c>
      <c r="D484" t="s">
        <v>1122</v>
      </c>
      <c r="E484" s="23">
        <v>79758792</v>
      </c>
      <c r="F484">
        <f t="shared" si="7"/>
        <v>7.9758791999999995E-2</v>
      </c>
    </row>
    <row r="485" spans="1:6">
      <c r="A485">
        <v>201911</v>
      </c>
      <c r="B485">
        <v>8542</v>
      </c>
      <c r="C485">
        <v>116</v>
      </c>
      <c r="D485" t="s">
        <v>0</v>
      </c>
      <c r="E485" s="23">
        <v>1712676195</v>
      </c>
      <c r="F485">
        <f t="shared" si="7"/>
        <v>1.712676195</v>
      </c>
    </row>
    <row r="486" spans="1:6">
      <c r="A486">
        <v>201911</v>
      </c>
      <c r="B486">
        <v>8542</v>
      </c>
      <c r="C486">
        <v>122</v>
      </c>
      <c r="D486" t="s">
        <v>276</v>
      </c>
      <c r="E486" s="23">
        <v>2455778693</v>
      </c>
      <c r="F486">
        <f t="shared" si="7"/>
        <v>2.4557786930000001</v>
      </c>
    </row>
    <row r="487" spans="1:6">
      <c r="A487">
        <v>201911</v>
      </c>
      <c r="B487">
        <v>8542</v>
      </c>
      <c r="C487">
        <v>129</v>
      </c>
      <c r="D487" t="s">
        <v>277</v>
      </c>
      <c r="E487" s="23">
        <v>597534780</v>
      </c>
      <c r="F487">
        <f t="shared" si="7"/>
        <v>0.59753478000000004</v>
      </c>
    </row>
    <row r="488" spans="1:6">
      <c r="A488">
        <v>201911</v>
      </c>
      <c r="B488">
        <v>8542</v>
      </c>
      <c r="C488">
        <v>133</v>
      </c>
      <c r="D488" t="s">
        <v>1121</v>
      </c>
      <c r="E488" s="23">
        <v>5609317429</v>
      </c>
      <c r="F488">
        <f t="shared" si="7"/>
        <v>5.6093174289999999</v>
      </c>
    </row>
    <row r="489" spans="1:6">
      <c r="A489">
        <v>201911</v>
      </c>
      <c r="B489">
        <v>8542</v>
      </c>
      <c r="C489">
        <v>141</v>
      </c>
      <c r="D489" t="s">
        <v>1124</v>
      </c>
      <c r="E489" s="23">
        <v>1493497886</v>
      </c>
      <c r="F489">
        <f t="shared" si="7"/>
        <v>1.4934978860000001</v>
      </c>
    </row>
    <row r="490" spans="1:6">
      <c r="A490">
        <v>201911</v>
      </c>
      <c r="B490">
        <v>8542</v>
      </c>
      <c r="C490">
        <v>143</v>
      </c>
      <c r="D490" t="s">
        <v>1125</v>
      </c>
      <c r="E490" s="23">
        <v>10281230015</v>
      </c>
      <c r="F490">
        <f t="shared" si="7"/>
        <v>10.281230015</v>
      </c>
    </row>
    <row r="491" spans="1:6">
      <c r="A491">
        <v>201911</v>
      </c>
      <c r="B491">
        <v>8542</v>
      </c>
      <c r="C491">
        <v>502</v>
      </c>
      <c r="D491" t="s">
        <v>1122</v>
      </c>
      <c r="E491" s="23">
        <v>1130488701</v>
      </c>
      <c r="F491">
        <f t="shared" si="7"/>
        <v>1.130488701</v>
      </c>
    </row>
    <row r="492" spans="1:6">
      <c r="A492">
        <v>201912</v>
      </c>
      <c r="B492">
        <v>8541</v>
      </c>
      <c r="C492">
        <v>116</v>
      </c>
      <c r="D492" t="s">
        <v>0</v>
      </c>
      <c r="E492" s="23">
        <v>338329513</v>
      </c>
      <c r="F492">
        <f t="shared" si="7"/>
        <v>0.33832951300000003</v>
      </c>
    </row>
    <row r="493" spans="1:6">
      <c r="A493">
        <v>201912</v>
      </c>
      <c r="B493">
        <v>8541</v>
      </c>
      <c r="C493">
        <v>122</v>
      </c>
      <c r="D493" t="s">
        <v>276</v>
      </c>
      <c r="E493" s="23">
        <v>254555354</v>
      </c>
      <c r="F493">
        <f t="shared" si="7"/>
        <v>0.25455535400000001</v>
      </c>
    </row>
    <row r="494" spans="1:6">
      <c r="A494">
        <v>201912</v>
      </c>
      <c r="B494">
        <v>8541</v>
      </c>
      <c r="C494">
        <v>129</v>
      </c>
      <c r="D494" t="s">
        <v>277</v>
      </c>
      <c r="E494" s="23">
        <v>85370555</v>
      </c>
      <c r="F494">
        <f t="shared" si="7"/>
        <v>8.5370555000000001E-2</v>
      </c>
    </row>
    <row r="495" spans="1:6">
      <c r="A495">
        <v>201912</v>
      </c>
      <c r="B495">
        <v>8541</v>
      </c>
      <c r="C495">
        <v>133</v>
      </c>
      <c r="D495" t="s">
        <v>1121</v>
      </c>
      <c r="E495" s="23">
        <v>106799936</v>
      </c>
      <c r="F495">
        <f t="shared" si="7"/>
        <v>0.106799936</v>
      </c>
    </row>
    <row r="496" spans="1:6">
      <c r="A496">
        <v>201912</v>
      </c>
      <c r="B496">
        <v>8541</v>
      </c>
      <c r="C496">
        <v>141</v>
      </c>
      <c r="D496" t="s">
        <v>1124</v>
      </c>
      <c r="E496" s="23">
        <v>24174828</v>
      </c>
      <c r="F496">
        <f t="shared" si="7"/>
        <v>2.4174827999999999E-2</v>
      </c>
    </row>
    <row r="497" spans="1:6">
      <c r="A497">
        <v>201912</v>
      </c>
      <c r="B497">
        <v>8541</v>
      </c>
      <c r="C497">
        <v>143</v>
      </c>
      <c r="D497" t="s">
        <v>1125</v>
      </c>
      <c r="E497" s="23">
        <v>408271723</v>
      </c>
      <c r="F497">
        <f t="shared" si="7"/>
        <v>0.40827172299999998</v>
      </c>
    </row>
    <row r="498" spans="1:6">
      <c r="A498">
        <v>201912</v>
      </c>
      <c r="B498">
        <v>8541</v>
      </c>
      <c r="C498">
        <v>502</v>
      </c>
      <c r="D498" t="s">
        <v>1122</v>
      </c>
      <c r="E498" s="23">
        <v>71928139</v>
      </c>
      <c r="F498">
        <f t="shared" si="7"/>
        <v>7.1928139000000002E-2</v>
      </c>
    </row>
    <row r="499" spans="1:6">
      <c r="A499">
        <v>201912</v>
      </c>
      <c r="B499">
        <v>8542</v>
      </c>
      <c r="C499">
        <v>116</v>
      </c>
      <c r="D499" t="s">
        <v>0</v>
      </c>
      <c r="E499" s="23">
        <v>1445377719</v>
      </c>
      <c r="F499">
        <f t="shared" si="7"/>
        <v>1.4453777189999999</v>
      </c>
    </row>
    <row r="500" spans="1:6">
      <c r="A500">
        <v>201912</v>
      </c>
      <c r="B500">
        <v>8542</v>
      </c>
      <c r="C500">
        <v>122</v>
      </c>
      <c r="D500" t="s">
        <v>276</v>
      </c>
      <c r="E500" s="23">
        <v>2635608479</v>
      </c>
      <c r="F500">
        <f t="shared" si="7"/>
        <v>2.6356084790000001</v>
      </c>
    </row>
    <row r="501" spans="1:6">
      <c r="A501">
        <v>201912</v>
      </c>
      <c r="B501">
        <v>8542</v>
      </c>
      <c r="C501">
        <v>129</v>
      </c>
      <c r="D501" t="s">
        <v>277</v>
      </c>
      <c r="E501" s="23">
        <v>587849124</v>
      </c>
      <c r="F501">
        <f t="shared" si="7"/>
        <v>0.587849124</v>
      </c>
    </row>
    <row r="502" spans="1:6">
      <c r="A502">
        <v>201912</v>
      </c>
      <c r="B502">
        <v>8542</v>
      </c>
      <c r="C502">
        <v>133</v>
      </c>
      <c r="D502" t="s">
        <v>1121</v>
      </c>
      <c r="E502" s="23">
        <v>5216979735</v>
      </c>
      <c r="F502">
        <f t="shared" si="7"/>
        <v>5.2169797349999998</v>
      </c>
    </row>
    <row r="503" spans="1:6">
      <c r="A503">
        <v>201912</v>
      </c>
      <c r="B503">
        <v>8542</v>
      </c>
      <c r="C503">
        <v>141</v>
      </c>
      <c r="D503" t="s">
        <v>1124</v>
      </c>
      <c r="E503" s="23">
        <v>1851637724</v>
      </c>
      <c r="F503">
        <f t="shared" si="7"/>
        <v>1.8516377239999999</v>
      </c>
    </row>
    <row r="504" spans="1:6">
      <c r="A504">
        <v>201912</v>
      </c>
      <c r="B504">
        <v>8542</v>
      </c>
      <c r="C504">
        <v>143</v>
      </c>
      <c r="D504" t="s">
        <v>1125</v>
      </c>
      <c r="E504" s="23">
        <v>8968633209</v>
      </c>
      <c r="F504">
        <f t="shared" si="7"/>
        <v>8.9686332090000001</v>
      </c>
    </row>
    <row r="505" spans="1:6">
      <c r="A505">
        <v>201912</v>
      </c>
      <c r="B505">
        <v>8542</v>
      </c>
      <c r="C505">
        <v>502</v>
      </c>
      <c r="D505" t="s">
        <v>1122</v>
      </c>
      <c r="E505" s="23">
        <v>1106024149</v>
      </c>
      <c r="F505">
        <f t="shared" si="7"/>
        <v>1.106024149</v>
      </c>
    </row>
    <row r="506" spans="1:6">
      <c r="A506">
        <v>202001</v>
      </c>
      <c r="B506">
        <v>8541</v>
      </c>
      <c r="C506">
        <v>116</v>
      </c>
      <c r="D506" t="s">
        <v>0</v>
      </c>
      <c r="E506" s="23">
        <v>234109899</v>
      </c>
      <c r="F506">
        <f t="shared" si="7"/>
        <v>0.23410989900000001</v>
      </c>
    </row>
    <row r="507" spans="1:6">
      <c r="A507">
        <v>202001</v>
      </c>
      <c r="B507">
        <v>8541</v>
      </c>
      <c r="C507">
        <v>122</v>
      </c>
      <c r="D507" t="s">
        <v>276</v>
      </c>
      <c r="E507" s="23">
        <v>176059287</v>
      </c>
      <c r="F507">
        <f t="shared" si="7"/>
        <v>0.17605928700000001</v>
      </c>
    </row>
    <row r="508" spans="1:6">
      <c r="A508">
        <v>202001</v>
      </c>
      <c r="B508">
        <v>8541</v>
      </c>
      <c r="C508">
        <v>129</v>
      </c>
      <c r="D508" t="s">
        <v>277</v>
      </c>
      <c r="E508" s="23">
        <v>52457756</v>
      </c>
      <c r="F508">
        <f t="shared" si="7"/>
        <v>5.2457756000000001E-2</v>
      </c>
    </row>
    <row r="509" spans="1:6">
      <c r="A509">
        <v>202001</v>
      </c>
      <c r="B509">
        <v>8541</v>
      </c>
      <c r="C509">
        <v>133</v>
      </c>
      <c r="D509" t="s">
        <v>1121</v>
      </c>
      <c r="E509" s="23">
        <v>88504239</v>
      </c>
      <c r="F509">
        <f t="shared" si="7"/>
        <v>8.8504238999999998E-2</v>
      </c>
    </row>
    <row r="510" spans="1:6">
      <c r="A510">
        <v>202001</v>
      </c>
      <c r="B510">
        <v>8541</v>
      </c>
      <c r="C510">
        <v>141</v>
      </c>
      <c r="D510" t="s">
        <v>1124</v>
      </c>
      <c r="E510" s="23">
        <v>19043693</v>
      </c>
      <c r="F510">
        <f t="shared" si="7"/>
        <v>1.9043693E-2</v>
      </c>
    </row>
    <row r="511" spans="1:6">
      <c r="A511">
        <v>202001</v>
      </c>
      <c r="B511">
        <v>8541</v>
      </c>
      <c r="C511">
        <v>143</v>
      </c>
      <c r="D511" t="s">
        <v>1126</v>
      </c>
      <c r="E511" s="23">
        <v>200160341</v>
      </c>
      <c r="F511">
        <f t="shared" si="7"/>
        <v>0.20016034099999999</v>
      </c>
    </row>
    <row r="512" spans="1:6">
      <c r="A512">
        <v>202001</v>
      </c>
      <c r="B512">
        <v>8541</v>
      </c>
      <c r="C512">
        <v>502</v>
      </c>
      <c r="D512" t="s">
        <v>1122</v>
      </c>
      <c r="E512" s="23">
        <v>53724925</v>
      </c>
      <c r="F512">
        <f t="shared" si="7"/>
        <v>5.3724925E-2</v>
      </c>
    </row>
    <row r="513" spans="1:6">
      <c r="A513">
        <v>202001</v>
      </c>
      <c r="B513">
        <v>8542</v>
      </c>
      <c r="C513">
        <v>116</v>
      </c>
      <c r="D513" t="s">
        <v>0</v>
      </c>
      <c r="E513" s="23">
        <v>1220898622</v>
      </c>
      <c r="F513">
        <f t="shared" si="7"/>
        <v>1.220898622</v>
      </c>
    </row>
    <row r="514" spans="1:6">
      <c r="A514">
        <v>202001</v>
      </c>
      <c r="B514">
        <v>8542</v>
      </c>
      <c r="C514">
        <v>122</v>
      </c>
      <c r="D514" t="s">
        <v>276</v>
      </c>
      <c r="E514" s="23">
        <v>1950065483</v>
      </c>
      <c r="F514">
        <f t="shared" si="7"/>
        <v>1.9500654829999999</v>
      </c>
    </row>
    <row r="515" spans="1:6">
      <c r="A515">
        <v>202001</v>
      </c>
      <c r="B515">
        <v>8542</v>
      </c>
      <c r="C515">
        <v>129</v>
      </c>
      <c r="D515" t="s">
        <v>277</v>
      </c>
      <c r="E515" s="23">
        <v>424310105</v>
      </c>
      <c r="F515">
        <f t="shared" ref="F515:F578" si="8">E515/1000000000</f>
        <v>0.42431010499999999</v>
      </c>
    </row>
    <row r="516" spans="1:6">
      <c r="A516">
        <v>202001</v>
      </c>
      <c r="B516">
        <v>8542</v>
      </c>
      <c r="C516">
        <v>133</v>
      </c>
      <c r="D516" t="s">
        <v>1121</v>
      </c>
      <c r="E516" s="23">
        <v>4606148207</v>
      </c>
      <c r="F516">
        <f t="shared" si="8"/>
        <v>4.6061482070000004</v>
      </c>
    </row>
    <row r="517" spans="1:6">
      <c r="A517">
        <v>202001</v>
      </c>
      <c r="B517">
        <v>8542</v>
      </c>
      <c r="C517">
        <v>141</v>
      </c>
      <c r="D517" t="s">
        <v>1124</v>
      </c>
      <c r="E517" s="23">
        <v>1027237047</v>
      </c>
      <c r="F517">
        <f t="shared" si="8"/>
        <v>1.0272370470000001</v>
      </c>
    </row>
    <row r="518" spans="1:6">
      <c r="A518">
        <v>202001</v>
      </c>
      <c r="B518">
        <v>8542</v>
      </c>
      <c r="C518">
        <v>143</v>
      </c>
      <c r="D518" t="s">
        <v>1126</v>
      </c>
      <c r="E518" s="23">
        <v>6809219409</v>
      </c>
      <c r="F518">
        <f t="shared" si="8"/>
        <v>6.8092194089999998</v>
      </c>
    </row>
    <row r="519" spans="1:6">
      <c r="A519">
        <v>202001</v>
      </c>
      <c r="B519">
        <v>8542</v>
      </c>
      <c r="C519">
        <v>502</v>
      </c>
      <c r="D519" t="s">
        <v>1122</v>
      </c>
      <c r="E519" s="23">
        <v>966865857</v>
      </c>
      <c r="F519">
        <f t="shared" si="8"/>
        <v>0.96686585700000005</v>
      </c>
    </row>
    <row r="520" spans="1:6">
      <c r="A520">
        <v>202002</v>
      </c>
      <c r="B520">
        <v>8541</v>
      </c>
      <c r="C520">
        <v>116</v>
      </c>
      <c r="D520" t="s">
        <v>0</v>
      </c>
      <c r="E520" s="23">
        <v>285203699</v>
      </c>
      <c r="F520">
        <f t="shared" si="8"/>
        <v>0.28520369899999998</v>
      </c>
    </row>
    <row r="521" spans="1:6">
      <c r="A521">
        <v>202002</v>
      </c>
      <c r="B521">
        <v>8541</v>
      </c>
      <c r="C521">
        <v>122</v>
      </c>
      <c r="D521" t="s">
        <v>276</v>
      </c>
      <c r="E521" s="23">
        <v>150023697</v>
      </c>
      <c r="F521">
        <f t="shared" si="8"/>
        <v>0.15002369700000001</v>
      </c>
    </row>
    <row r="522" spans="1:6">
      <c r="A522">
        <v>202002</v>
      </c>
      <c r="B522">
        <v>8541</v>
      </c>
      <c r="C522">
        <v>129</v>
      </c>
      <c r="D522" t="s">
        <v>277</v>
      </c>
      <c r="E522" s="23">
        <v>46501886</v>
      </c>
      <c r="F522">
        <f t="shared" si="8"/>
        <v>4.6501885999999999E-2</v>
      </c>
    </row>
    <row r="523" spans="1:6">
      <c r="A523">
        <v>202002</v>
      </c>
      <c r="B523">
        <v>8541</v>
      </c>
      <c r="C523">
        <v>133</v>
      </c>
      <c r="D523" t="s">
        <v>1121</v>
      </c>
      <c r="E523" s="23">
        <v>90919889</v>
      </c>
      <c r="F523">
        <f t="shared" si="8"/>
        <v>9.0919889000000004E-2</v>
      </c>
    </row>
    <row r="524" spans="1:6">
      <c r="A524">
        <v>202002</v>
      </c>
      <c r="B524">
        <v>8541</v>
      </c>
      <c r="C524">
        <v>141</v>
      </c>
      <c r="D524" t="s">
        <v>1124</v>
      </c>
      <c r="E524" s="23">
        <v>14164810</v>
      </c>
      <c r="F524">
        <f t="shared" si="8"/>
        <v>1.416481E-2</v>
      </c>
    </row>
    <row r="525" spans="1:6">
      <c r="A525">
        <v>202002</v>
      </c>
      <c r="B525">
        <v>8541</v>
      </c>
      <c r="C525">
        <v>143</v>
      </c>
      <c r="D525" t="s">
        <v>1126</v>
      </c>
      <c r="E525" s="23">
        <v>190191241</v>
      </c>
      <c r="F525">
        <f t="shared" si="8"/>
        <v>0.19019124100000001</v>
      </c>
    </row>
    <row r="526" spans="1:6">
      <c r="A526">
        <v>202002</v>
      </c>
      <c r="B526">
        <v>8541</v>
      </c>
      <c r="C526">
        <v>502</v>
      </c>
      <c r="D526" t="s">
        <v>1122</v>
      </c>
      <c r="E526" s="23">
        <v>67843153</v>
      </c>
      <c r="F526">
        <f t="shared" si="8"/>
        <v>6.7843153000000003E-2</v>
      </c>
    </row>
    <row r="527" spans="1:6">
      <c r="A527">
        <v>202002</v>
      </c>
      <c r="B527">
        <v>8542</v>
      </c>
      <c r="C527">
        <v>116</v>
      </c>
      <c r="D527" t="s">
        <v>0</v>
      </c>
      <c r="E527" s="23">
        <v>1243166571</v>
      </c>
      <c r="F527">
        <f t="shared" si="8"/>
        <v>1.2431665709999999</v>
      </c>
    </row>
    <row r="528" spans="1:6">
      <c r="A528">
        <v>202002</v>
      </c>
      <c r="B528">
        <v>8542</v>
      </c>
      <c r="C528">
        <v>122</v>
      </c>
      <c r="D528" t="s">
        <v>276</v>
      </c>
      <c r="E528" s="23">
        <v>1975396394</v>
      </c>
      <c r="F528">
        <f t="shared" si="8"/>
        <v>1.9753963940000001</v>
      </c>
    </row>
    <row r="529" spans="1:6">
      <c r="A529">
        <v>202002</v>
      </c>
      <c r="B529">
        <v>8542</v>
      </c>
      <c r="C529">
        <v>129</v>
      </c>
      <c r="D529" t="s">
        <v>277</v>
      </c>
      <c r="E529" s="23">
        <v>362919121</v>
      </c>
      <c r="F529">
        <f t="shared" si="8"/>
        <v>0.36291912100000001</v>
      </c>
    </row>
    <row r="530" spans="1:6">
      <c r="A530">
        <v>202002</v>
      </c>
      <c r="B530">
        <v>8542</v>
      </c>
      <c r="C530">
        <v>133</v>
      </c>
      <c r="D530" t="s">
        <v>1121</v>
      </c>
      <c r="E530" s="23">
        <v>4378964387</v>
      </c>
      <c r="F530">
        <f t="shared" si="8"/>
        <v>4.3789643869999999</v>
      </c>
    </row>
    <row r="531" spans="1:6">
      <c r="A531">
        <v>202002</v>
      </c>
      <c r="B531">
        <v>8542</v>
      </c>
      <c r="C531">
        <v>141</v>
      </c>
      <c r="D531" t="s">
        <v>1124</v>
      </c>
      <c r="E531" s="23">
        <v>1414943452</v>
      </c>
      <c r="F531">
        <f t="shared" si="8"/>
        <v>1.4149434519999999</v>
      </c>
    </row>
    <row r="532" spans="1:6">
      <c r="A532">
        <v>202002</v>
      </c>
      <c r="B532">
        <v>8542</v>
      </c>
      <c r="C532">
        <v>143</v>
      </c>
      <c r="D532" t="s">
        <v>1126</v>
      </c>
      <c r="E532" s="23">
        <v>7096631493</v>
      </c>
      <c r="F532">
        <f t="shared" si="8"/>
        <v>7.0966314930000003</v>
      </c>
    </row>
    <row r="533" spans="1:6">
      <c r="A533">
        <v>202002</v>
      </c>
      <c r="B533">
        <v>8542</v>
      </c>
      <c r="C533">
        <v>502</v>
      </c>
      <c r="D533" t="s">
        <v>1122</v>
      </c>
      <c r="E533" s="23">
        <v>1147606338</v>
      </c>
      <c r="F533">
        <f t="shared" si="8"/>
        <v>1.1476063379999999</v>
      </c>
    </row>
    <row r="534" spans="1:6">
      <c r="A534">
        <v>202003</v>
      </c>
      <c r="B534">
        <v>8541</v>
      </c>
      <c r="C534">
        <v>116</v>
      </c>
      <c r="D534" t="s">
        <v>0</v>
      </c>
      <c r="E534" s="23">
        <v>364274475</v>
      </c>
      <c r="F534">
        <f t="shared" si="8"/>
        <v>0.36427447499999999</v>
      </c>
    </row>
    <row r="535" spans="1:6">
      <c r="A535">
        <v>202003</v>
      </c>
      <c r="B535">
        <v>8541</v>
      </c>
      <c r="C535">
        <v>122</v>
      </c>
      <c r="D535" t="s">
        <v>276</v>
      </c>
      <c r="E535" s="23">
        <v>235293905</v>
      </c>
      <c r="F535">
        <f t="shared" si="8"/>
        <v>0.235293905</v>
      </c>
    </row>
    <row r="536" spans="1:6">
      <c r="A536">
        <v>202003</v>
      </c>
      <c r="B536">
        <v>8541</v>
      </c>
      <c r="C536">
        <v>129</v>
      </c>
      <c r="D536" t="s">
        <v>277</v>
      </c>
      <c r="E536" s="23">
        <v>80541239</v>
      </c>
      <c r="F536">
        <f t="shared" si="8"/>
        <v>8.0541239000000001E-2</v>
      </c>
    </row>
    <row r="537" spans="1:6">
      <c r="A537">
        <v>202003</v>
      </c>
      <c r="B537">
        <v>8541</v>
      </c>
      <c r="C537">
        <v>133</v>
      </c>
      <c r="D537" t="s">
        <v>1121</v>
      </c>
      <c r="E537" s="23">
        <v>134873297</v>
      </c>
      <c r="F537">
        <f t="shared" si="8"/>
        <v>0.134873297</v>
      </c>
    </row>
    <row r="538" spans="1:6">
      <c r="A538">
        <v>202003</v>
      </c>
      <c r="B538">
        <v>8541</v>
      </c>
      <c r="C538">
        <v>141</v>
      </c>
      <c r="D538" t="s">
        <v>1124</v>
      </c>
      <c r="E538" s="23">
        <v>29785257</v>
      </c>
      <c r="F538">
        <f t="shared" si="8"/>
        <v>2.9785256999999999E-2</v>
      </c>
    </row>
    <row r="539" spans="1:6">
      <c r="A539">
        <v>202003</v>
      </c>
      <c r="B539">
        <v>8541</v>
      </c>
      <c r="C539">
        <v>143</v>
      </c>
      <c r="D539" t="s">
        <v>1126</v>
      </c>
      <c r="E539" s="23">
        <v>269938315</v>
      </c>
      <c r="F539">
        <f t="shared" si="8"/>
        <v>0.26993831499999998</v>
      </c>
    </row>
    <row r="540" spans="1:6">
      <c r="A540">
        <v>202003</v>
      </c>
      <c r="B540">
        <v>8541</v>
      </c>
      <c r="C540">
        <v>502</v>
      </c>
      <c r="D540" t="s">
        <v>1122</v>
      </c>
      <c r="E540" s="23">
        <v>75691994</v>
      </c>
      <c r="F540">
        <f t="shared" si="8"/>
        <v>7.5691993999999999E-2</v>
      </c>
    </row>
    <row r="541" spans="1:6">
      <c r="A541">
        <v>202003</v>
      </c>
      <c r="B541">
        <v>8542</v>
      </c>
      <c r="C541">
        <v>116</v>
      </c>
      <c r="D541" t="s">
        <v>0</v>
      </c>
      <c r="E541" s="23">
        <v>1473575044</v>
      </c>
      <c r="F541">
        <f t="shared" si="8"/>
        <v>1.4735750439999999</v>
      </c>
    </row>
    <row r="542" spans="1:6">
      <c r="A542">
        <v>202003</v>
      </c>
      <c r="B542">
        <v>8542</v>
      </c>
      <c r="C542">
        <v>122</v>
      </c>
      <c r="D542" t="s">
        <v>276</v>
      </c>
      <c r="E542" s="23">
        <v>2875908797</v>
      </c>
      <c r="F542">
        <f t="shared" si="8"/>
        <v>2.8759087970000001</v>
      </c>
    </row>
    <row r="543" spans="1:6">
      <c r="A543">
        <v>202003</v>
      </c>
      <c r="B543">
        <v>8542</v>
      </c>
      <c r="C543">
        <v>129</v>
      </c>
      <c r="D543" t="s">
        <v>277</v>
      </c>
      <c r="E543" s="23">
        <v>642839199</v>
      </c>
      <c r="F543">
        <f t="shared" si="8"/>
        <v>0.64283919899999997</v>
      </c>
    </row>
    <row r="544" spans="1:6">
      <c r="A544">
        <v>202003</v>
      </c>
      <c r="B544">
        <v>8542</v>
      </c>
      <c r="C544">
        <v>133</v>
      </c>
      <c r="D544" t="s">
        <v>1121</v>
      </c>
      <c r="E544" s="23">
        <v>5873525564</v>
      </c>
      <c r="F544">
        <f t="shared" si="8"/>
        <v>5.8735255640000004</v>
      </c>
    </row>
    <row r="545" spans="1:6">
      <c r="A545">
        <v>202003</v>
      </c>
      <c r="B545">
        <v>8542</v>
      </c>
      <c r="C545">
        <v>141</v>
      </c>
      <c r="D545" t="s">
        <v>1124</v>
      </c>
      <c r="E545" s="23">
        <v>2197170257</v>
      </c>
      <c r="F545">
        <f t="shared" si="8"/>
        <v>2.1971702569999998</v>
      </c>
    </row>
    <row r="546" spans="1:6">
      <c r="A546">
        <v>202003</v>
      </c>
      <c r="B546">
        <v>8542</v>
      </c>
      <c r="C546">
        <v>143</v>
      </c>
      <c r="D546" t="s">
        <v>1126</v>
      </c>
      <c r="E546" s="23">
        <v>9098468412</v>
      </c>
      <c r="F546">
        <f t="shared" si="8"/>
        <v>9.0984684120000008</v>
      </c>
    </row>
    <row r="547" spans="1:6">
      <c r="A547">
        <v>202003</v>
      </c>
      <c r="B547">
        <v>8542</v>
      </c>
      <c r="C547">
        <v>502</v>
      </c>
      <c r="D547" t="s">
        <v>1122</v>
      </c>
      <c r="E547" s="23">
        <v>1221891510</v>
      </c>
      <c r="F547">
        <f t="shared" si="8"/>
        <v>1.2218915100000001</v>
      </c>
    </row>
    <row r="548" spans="1:6">
      <c r="A548">
        <v>202004</v>
      </c>
      <c r="B548">
        <v>8541</v>
      </c>
      <c r="C548">
        <v>116</v>
      </c>
      <c r="D548" t="s">
        <v>0</v>
      </c>
      <c r="E548" s="23">
        <v>381782666</v>
      </c>
      <c r="F548">
        <f t="shared" si="8"/>
        <v>0.38178266599999999</v>
      </c>
    </row>
    <row r="549" spans="1:6">
      <c r="A549">
        <v>202004</v>
      </c>
      <c r="B549">
        <v>8541</v>
      </c>
      <c r="C549">
        <v>122</v>
      </c>
      <c r="D549" t="s">
        <v>276</v>
      </c>
      <c r="E549" s="23">
        <v>195965195</v>
      </c>
      <c r="F549">
        <f t="shared" si="8"/>
        <v>0.19596519500000001</v>
      </c>
    </row>
    <row r="550" spans="1:6">
      <c r="A550">
        <v>202004</v>
      </c>
      <c r="B550">
        <v>8541</v>
      </c>
      <c r="C550">
        <v>129</v>
      </c>
      <c r="D550" t="s">
        <v>277</v>
      </c>
      <c r="E550" s="23">
        <v>75861480</v>
      </c>
      <c r="F550">
        <f t="shared" si="8"/>
        <v>7.5861479999999995E-2</v>
      </c>
    </row>
    <row r="551" spans="1:6">
      <c r="A551">
        <v>202004</v>
      </c>
      <c r="B551">
        <v>8541</v>
      </c>
      <c r="C551">
        <v>133</v>
      </c>
      <c r="D551" t="s">
        <v>1121</v>
      </c>
      <c r="E551" s="23">
        <v>128657733</v>
      </c>
      <c r="F551">
        <f t="shared" si="8"/>
        <v>0.128657733</v>
      </c>
    </row>
    <row r="552" spans="1:6">
      <c r="A552">
        <v>202004</v>
      </c>
      <c r="B552">
        <v>8541</v>
      </c>
      <c r="C552">
        <v>141</v>
      </c>
      <c r="D552" t="s">
        <v>1124</v>
      </c>
      <c r="E552" s="23">
        <v>28286652</v>
      </c>
      <c r="F552">
        <f t="shared" si="8"/>
        <v>2.8286651999999999E-2</v>
      </c>
    </row>
    <row r="553" spans="1:6">
      <c r="A553">
        <v>202004</v>
      </c>
      <c r="B553">
        <v>8541</v>
      </c>
      <c r="C553">
        <v>143</v>
      </c>
      <c r="D553" t="s">
        <v>1126</v>
      </c>
      <c r="E553" s="23">
        <v>291041563</v>
      </c>
      <c r="F553">
        <f t="shared" si="8"/>
        <v>0.291041563</v>
      </c>
    </row>
    <row r="554" spans="1:6">
      <c r="A554">
        <v>202004</v>
      </c>
      <c r="B554">
        <v>8541</v>
      </c>
      <c r="C554">
        <v>502</v>
      </c>
      <c r="D554" t="s">
        <v>1122</v>
      </c>
      <c r="E554" s="23">
        <v>60861121</v>
      </c>
      <c r="F554">
        <f t="shared" si="8"/>
        <v>6.0861120999999997E-2</v>
      </c>
    </row>
    <row r="555" spans="1:6">
      <c r="A555">
        <v>202004</v>
      </c>
      <c r="B555">
        <v>8542</v>
      </c>
      <c r="C555">
        <v>116</v>
      </c>
      <c r="D555" t="s">
        <v>0</v>
      </c>
      <c r="E555" s="23">
        <v>1610754198</v>
      </c>
      <c r="F555">
        <f t="shared" si="8"/>
        <v>1.610754198</v>
      </c>
    </row>
    <row r="556" spans="1:6">
      <c r="A556">
        <v>202004</v>
      </c>
      <c r="B556">
        <v>8542</v>
      </c>
      <c r="C556">
        <v>122</v>
      </c>
      <c r="D556" t="s">
        <v>276</v>
      </c>
      <c r="E556" s="23">
        <v>2447984001</v>
      </c>
      <c r="F556">
        <f t="shared" si="8"/>
        <v>2.447984001</v>
      </c>
    </row>
    <row r="557" spans="1:6">
      <c r="A557">
        <v>202004</v>
      </c>
      <c r="B557">
        <v>8542</v>
      </c>
      <c r="C557">
        <v>129</v>
      </c>
      <c r="D557" t="s">
        <v>277</v>
      </c>
      <c r="E557" s="23">
        <v>545567764</v>
      </c>
      <c r="F557">
        <f t="shared" si="8"/>
        <v>0.54556776399999996</v>
      </c>
    </row>
    <row r="558" spans="1:6">
      <c r="A558">
        <v>202004</v>
      </c>
      <c r="B558">
        <v>8542</v>
      </c>
      <c r="C558">
        <v>133</v>
      </c>
      <c r="D558" t="s">
        <v>1121</v>
      </c>
      <c r="E558" s="23">
        <v>5306596128</v>
      </c>
      <c r="F558">
        <f t="shared" si="8"/>
        <v>5.3065961279999998</v>
      </c>
    </row>
    <row r="559" spans="1:6">
      <c r="A559">
        <v>202004</v>
      </c>
      <c r="B559">
        <v>8542</v>
      </c>
      <c r="C559">
        <v>141</v>
      </c>
      <c r="D559" t="s">
        <v>1124</v>
      </c>
      <c r="E559" s="23">
        <v>1418997372</v>
      </c>
      <c r="F559">
        <f t="shared" si="8"/>
        <v>1.418997372</v>
      </c>
    </row>
    <row r="560" spans="1:6">
      <c r="A560">
        <v>202004</v>
      </c>
      <c r="B560">
        <v>8542</v>
      </c>
      <c r="C560">
        <v>143</v>
      </c>
      <c r="D560" t="s">
        <v>1126</v>
      </c>
      <c r="E560" s="23">
        <v>9038855609</v>
      </c>
      <c r="F560">
        <f t="shared" si="8"/>
        <v>9.0388556090000005</v>
      </c>
    </row>
    <row r="561" spans="1:6">
      <c r="A561">
        <v>202004</v>
      </c>
      <c r="B561">
        <v>8542</v>
      </c>
      <c r="C561">
        <v>502</v>
      </c>
      <c r="D561" t="s">
        <v>1122</v>
      </c>
      <c r="E561" s="23">
        <v>1222343088</v>
      </c>
      <c r="F561">
        <f t="shared" si="8"/>
        <v>1.2223430879999999</v>
      </c>
    </row>
    <row r="562" spans="1:6">
      <c r="A562">
        <v>202005</v>
      </c>
      <c r="B562">
        <v>8541</v>
      </c>
      <c r="C562">
        <v>116</v>
      </c>
      <c r="D562" t="s">
        <v>0</v>
      </c>
      <c r="E562" s="23">
        <v>282078941</v>
      </c>
      <c r="F562">
        <f t="shared" si="8"/>
        <v>0.28207894100000003</v>
      </c>
    </row>
    <row r="563" spans="1:6">
      <c r="A563">
        <v>202005</v>
      </c>
      <c r="B563">
        <v>8541</v>
      </c>
      <c r="C563">
        <v>122</v>
      </c>
      <c r="D563" t="s">
        <v>276</v>
      </c>
      <c r="E563" s="23">
        <v>189685248</v>
      </c>
      <c r="F563">
        <f t="shared" si="8"/>
        <v>0.189685248</v>
      </c>
    </row>
    <row r="564" spans="1:6">
      <c r="A564">
        <v>202005</v>
      </c>
      <c r="B564">
        <v>8541</v>
      </c>
      <c r="C564">
        <v>129</v>
      </c>
      <c r="D564" t="s">
        <v>277</v>
      </c>
      <c r="E564" s="23">
        <v>61773053</v>
      </c>
      <c r="F564">
        <f t="shared" si="8"/>
        <v>6.1773053000000001E-2</v>
      </c>
    </row>
    <row r="565" spans="1:6">
      <c r="A565">
        <v>202005</v>
      </c>
      <c r="B565">
        <v>8541</v>
      </c>
      <c r="C565">
        <v>133</v>
      </c>
      <c r="D565" t="s">
        <v>1121</v>
      </c>
      <c r="E565" s="23">
        <v>111027560</v>
      </c>
      <c r="F565">
        <f t="shared" si="8"/>
        <v>0.11102756</v>
      </c>
    </row>
    <row r="566" spans="1:6">
      <c r="A566">
        <v>202005</v>
      </c>
      <c r="B566">
        <v>8541</v>
      </c>
      <c r="C566">
        <v>141</v>
      </c>
      <c r="D566" t="s">
        <v>1124</v>
      </c>
      <c r="E566" s="23">
        <v>21416560</v>
      </c>
      <c r="F566">
        <f t="shared" si="8"/>
        <v>2.1416560000000001E-2</v>
      </c>
    </row>
    <row r="567" spans="1:6">
      <c r="A567">
        <v>202005</v>
      </c>
      <c r="B567">
        <v>8541</v>
      </c>
      <c r="C567">
        <v>143</v>
      </c>
      <c r="D567" t="s">
        <v>1126</v>
      </c>
      <c r="E567" s="23">
        <v>250046058</v>
      </c>
      <c r="F567">
        <f t="shared" si="8"/>
        <v>0.25004605800000002</v>
      </c>
    </row>
    <row r="568" spans="1:6">
      <c r="A568">
        <v>202005</v>
      </c>
      <c r="B568">
        <v>8541</v>
      </c>
      <c r="C568">
        <v>502</v>
      </c>
      <c r="D568" t="s">
        <v>1122</v>
      </c>
      <c r="E568" s="23">
        <v>55963412</v>
      </c>
      <c r="F568">
        <f t="shared" si="8"/>
        <v>5.5963411999999997E-2</v>
      </c>
    </row>
    <row r="569" spans="1:6">
      <c r="A569">
        <v>202005</v>
      </c>
      <c r="B569">
        <v>8542</v>
      </c>
      <c r="C569">
        <v>116</v>
      </c>
      <c r="D569" t="s">
        <v>0</v>
      </c>
      <c r="E569" s="23">
        <v>1538866962</v>
      </c>
      <c r="F569">
        <f t="shared" si="8"/>
        <v>1.5388669619999999</v>
      </c>
    </row>
    <row r="570" spans="1:6">
      <c r="A570">
        <v>202005</v>
      </c>
      <c r="B570">
        <v>8542</v>
      </c>
      <c r="C570">
        <v>122</v>
      </c>
      <c r="D570" t="s">
        <v>276</v>
      </c>
      <c r="E570" s="23">
        <v>2300284080</v>
      </c>
      <c r="F570">
        <f t="shared" si="8"/>
        <v>2.30028408</v>
      </c>
    </row>
    <row r="571" spans="1:6">
      <c r="A571">
        <v>202005</v>
      </c>
      <c r="B571">
        <v>8542</v>
      </c>
      <c r="C571">
        <v>129</v>
      </c>
      <c r="D571" t="s">
        <v>277</v>
      </c>
      <c r="E571" s="23">
        <v>518842546</v>
      </c>
      <c r="F571">
        <f t="shared" si="8"/>
        <v>0.51884254600000002</v>
      </c>
    </row>
    <row r="572" spans="1:6">
      <c r="A572">
        <v>202005</v>
      </c>
      <c r="B572">
        <v>8542</v>
      </c>
      <c r="C572">
        <v>133</v>
      </c>
      <c r="D572" t="s">
        <v>1121</v>
      </c>
      <c r="E572" s="23">
        <v>5407323024</v>
      </c>
      <c r="F572">
        <f t="shared" si="8"/>
        <v>5.4073230240000001</v>
      </c>
    </row>
    <row r="573" spans="1:6">
      <c r="A573">
        <v>202005</v>
      </c>
      <c r="B573">
        <v>8542</v>
      </c>
      <c r="C573">
        <v>141</v>
      </c>
      <c r="D573" t="s">
        <v>1124</v>
      </c>
      <c r="E573" s="23">
        <v>1791958787</v>
      </c>
      <c r="F573">
        <f t="shared" si="8"/>
        <v>1.791958787</v>
      </c>
    </row>
    <row r="574" spans="1:6">
      <c r="A574">
        <v>202005</v>
      </c>
      <c r="B574">
        <v>8542</v>
      </c>
      <c r="C574">
        <v>143</v>
      </c>
      <c r="D574" t="s">
        <v>1126</v>
      </c>
      <c r="E574" s="23">
        <v>8801875866</v>
      </c>
      <c r="F574">
        <f t="shared" si="8"/>
        <v>8.8018758659999996</v>
      </c>
    </row>
    <row r="575" spans="1:6">
      <c r="A575">
        <v>202005</v>
      </c>
      <c r="B575">
        <v>8542</v>
      </c>
      <c r="C575">
        <v>502</v>
      </c>
      <c r="D575" t="s">
        <v>1122</v>
      </c>
      <c r="E575" s="23">
        <v>1238495845</v>
      </c>
      <c r="F575">
        <f t="shared" si="8"/>
        <v>1.2384958450000001</v>
      </c>
    </row>
    <row r="576" spans="1:6">
      <c r="A576">
        <v>202006</v>
      </c>
      <c r="B576">
        <v>8541</v>
      </c>
      <c r="C576">
        <v>116</v>
      </c>
      <c r="D576" t="s">
        <v>0</v>
      </c>
      <c r="E576" s="23">
        <v>328209659</v>
      </c>
      <c r="F576">
        <f t="shared" si="8"/>
        <v>0.32820965899999999</v>
      </c>
    </row>
    <row r="577" spans="1:6">
      <c r="A577">
        <v>202006</v>
      </c>
      <c r="B577">
        <v>8541</v>
      </c>
      <c r="C577">
        <v>122</v>
      </c>
      <c r="D577" t="s">
        <v>276</v>
      </c>
      <c r="E577" s="23">
        <v>222629315</v>
      </c>
      <c r="F577">
        <f t="shared" si="8"/>
        <v>0.22262931499999999</v>
      </c>
    </row>
    <row r="578" spans="1:6">
      <c r="A578">
        <v>202006</v>
      </c>
      <c r="B578">
        <v>8541</v>
      </c>
      <c r="C578">
        <v>129</v>
      </c>
      <c r="D578" t="s">
        <v>277</v>
      </c>
      <c r="E578" s="23">
        <v>68636846</v>
      </c>
      <c r="F578">
        <f t="shared" si="8"/>
        <v>6.8636846000000001E-2</v>
      </c>
    </row>
    <row r="579" spans="1:6">
      <c r="A579">
        <v>202006</v>
      </c>
      <c r="B579">
        <v>8541</v>
      </c>
      <c r="C579">
        <v>133</v>
      </c>
      <c r="D579" t="s">
        <v>1121</v>
      </c>
      <c r="E579" s="23">
        <v>103549512</v>
      </c>
      <c r="F579">
        <f t="shared" ref="F579:F642" si="9">E579/1000000000</f>
        <v>0.103549512</v>
      </c>
    </row>
    <row r="580" spans="1:6">
      <c r="A580">
        <v>202006</v>
      </c>
      <c r="B580">
        <v>8541</v>
      </c>
      <c r="C580">
        <v>141</v>
      </c>
      <c r="D580" t="s">
        <v>1124</v>
      </c>
      <c r="E580" s="23">
        <v>33655133</v>
      </c>
      <c r="F580">
        <f t="shared" si="9"/>
        <v>3.3655132999999997E-2</v>
      </c>
    </row>
    <row r="581" spans="1:6">
      <c r="A581">
        <v>202006</v>
      </c>
      <c r="B581">
        <v>8541</v>
      </c>
      <c r="C581">
        <v>143</v>
      </c>
      <c r="D581" t="s">
        <v>1126</v>
      </c>
      <c r="E581" s="23">
        <v>273981124</v>
      </c>
      <c r="F581">
        <f t="shared" si="9"/>
        <v>0.27398112400000002</v>
      </c>
    </row>
    <row r="582" spans="1:6">
      <c r="A582">
        <v>202006</v>
      </c>
      <c r="B582">
        <v>8541</v>
      </c>
      <c r="C582">
        <v>502</v>
      </c>
      <c r="D582" t="s">
        <v>1122</v>
      </c>
      <c r="E582" s="23">
        <v>73999788</v>
      </c>
      <c r="F582">
        <f t="shared" si="9"/>
        <v>7.3999787999999997E-2</v>
      </c>
    </row>
    <row r="583" spans="1:6">
      <c r="A583">
        <v>202006</v>
      </c>
      <c r="B583">
        <v>8542</v>
      </c>
      <c r="C583">
        <v>116</v>
      </c>
      <c r="D583" t="s">
        <v>0</v>
      </c>
      <c r="E583" s="23">
        <v>1452693984</v>
      </c>
      <c r="F583">
        <f t="shared" si="9"/>
        <v>1.4526939839999999</v>
      </c>
    </row>
    <row r="584" spans="1:6">
      <c r="A584">
        <v>202006</v>
      </c>
      <c r="B584">
        <v>8542</v>
      </c>
      <c r="C584">
        <v>122</v>
      </c>
      <c r="D584" t="s">
        <v>276</v>
      </c>
      <c r="E584" s="23">
        <v>3060327634</v>
      </c>
      <c r="F584">
        <f t="shared" si="9"/>
        <v>3.0603276340000001</v>
      </c>
    </row>
    <row r="585" spans="1:6">
      <c r="A585">
        <v>202006</v>
      </c>
      <c r="B585">
        <v>8542</v>
      </c>
      <c r="C585">
        <v>129</v>
      </c>
      <c r="D585" t="s">
        <v>277</v>
      </c>
      <c r="E585" s="23">
        <v>556727348</v>
      </c>
      <c r="F585">
        <f t="shared" si="9"/>
        <v>0.55672734800000001</v>
      </c>
    </row>
    <row r="586" spans="1:6">
      <c r="A586">
        <v>202006</v>
      </c>
      <c r="B586">
        <v>8542</v>
      </c>
      <c r="C586">
        <v>133</v>
      </c>
      <c r="D586" t="s">
        <v>1121</v>
      </c>
      <c r="E586" s="23">
        <v>5513751683</v>
      </c>
      <c r="F586">
        <f t="shared" si="9"/>
        <v>5.5137516829999997</v>
      </c>
    </row>
    <row r="587" spans="1:6">
      <c r="A587">
        <v>202006</v>
      </c>
      <c r="B587">
        <v>8542</v>
      </c>
      <c r="C587">
        <v>141</v>
      </c>
      <c r="D587" t="s">
        <v>1124</v>
      </c>
      <c r="E587" s="23">
        <v>1992142516</v>
      </c>
      <c r="F587">
        <f t="shared" si="9"/>
        <v>1.9921425159999999</v>
      </c>
    </row>
    <row r="588" spans="1:6">
      <c r="A588">
        <v>202006</v>
      </c>
      <c r="B588">
        <v>8542</v>
      </c>
      <c r="C588">
        <v>143</v>
      </c>
      <c r="D588" t="s">
        <v>1126</v>
      </c>
      <c r="E588" s="23">
        <v>9723827872</v>
      </c>
      <c r="F588">
        <f t="shared" si="9"/>
        <v>9.7238278719999993</v>
      </c>
    </row>
    <row r="589" spans="1:6">
      <c r="A589">
        <v>202006</v>
      </c>
      <c r="B589">
        <v>8542</v>
      </c>
      <c r="C589">
        <v>502</v>
      </c>
      <c r="D589" t="s">
        <v>1122</v>
      </c>
      <c r="E589" s="23">
        <v>1216451918</v>
      </c>
      <c r="F589">
        <f t="shared" si="9"/>
        <v>1.216451918</v>
      </c>
    </row>
    <row r="590" spans="1:6">
      <c r="A590">
        <v>202007</v>
      </c>
      <c r="B590">
        <v>8541</v>
      </c>
      <c r="C590">
        <v>116</v>
      </c>
      <c r="D590" t="s">
        <v>0</v>
      </c>
      <c r="E590" s="23">
        <v>359545646</v>
      </c>
      <c r="F590">
        <f t="shared" si="9"/>
        <v>0.359545646</v>
      </c>
    </row>
    <row r="591" spans="1:6">
      <c r="A591">
        <v>202007</v>
      </c>
      <c r="B591">
        <v>8541</v>
      </c>
      <c r="C591">
        <v>122</v>
      </c>
      <c r="D591" t="s">
        <v>276</v>
      </c>
      <c r="E591" s="23">
        <v>254677478</v>
      </c>
      <c r="F591">
        <f t="shared" si="9"/>
        <v>0.25467747800000001</v>
      </c>
    </row>
    <row r="592" spans="1:6">
      <c r="A592">
        <v>202007</v>
      </c>
      <c r="B592">
        <v>8541</v>
      </c>
      <c r="C592">
        <v>129</v>
      </c>
      <c r="D592" t="s">
        <v>277</v>
      </c>
      <c r="E592" s="23">
        <v>90369339</v>
      </c>
      <c r="F592">
        <f t="shared" si="9"/>
        <v>9.0369339000000007E-2</v>
      </c>
    </row>
    <row r="593" spans="1:6">
      <c r="A593">
        <v>202007</v>
      </c>
      <c r="B593">
        <v>8541</v>
      </c>
      <c r="C593">
        <v>133</v>
      </c>
      <c r="D593" t="s">
        <v>1121</v>
      </c>
      <c r="E593" s="23">
        <v>123176457</v>
      </c>
      <c r="F593">
        <f t="shared" si="9"/>
        <v>0.123176457</v>
      </c>
    </row>
    <row r="594" spans="1:6">
      <c r="A594">
        <v>202007</v>
      </c>
      <c r="B594">
        <v>8541</v>
      </c>
      <c r="C594">
        <v>141</v>
      </c>
      <c r="D594" t="s">
        <v>1124</v>
      </c>
      <c r="E594" s="23">
        <v>33374423</v>
      </c>
      <c r="F594">
        <f t="shared" si="9"/>
        <v>3.3374423E-2</v>
      </c>
    </row>
    <row r="595" spans="1:6">
      <c r="A595">
        <v>202007</v>
      </c>
      <c r="B595">
        <v>8541</v>
      </c>
      <c r="C595">
        <v>143</v>
      </c>
      <c r="D595" t="s">
        <v>1126</v>
      </c>
      <c r="E595" s="23">
        <v>278118927</v>
      </c>
      <c r="F595">
        <f t="shared" si="9"/>
        <v>0.27811892700000002</v>
      </c>
    </row>
    <row r="596" spans="1:6">
      <c r="A596">
        <v>202007</v>
      </c>
      <c r="B596">
        <v>8541</v>
      </c>
      <c r="C596">
        <v>502</v>
      </c>
      <c r="D596" t="s">
        <v>1122</v>
      </c>
      <c r="E596" s="23">
        <v>83521253</v>
      </c>
      <c r="F596">
        <f t="shared" si="9"/>
        <v>8.3521253000000004E-2</v>
      </c>
    </row>
    <row r="597" spans="1:6">
      <c r="A597">
        <v>202007</v>
      </c>
      <c r="B597">
        <v>8542</v>
      </c>
      <c r="C597">
        <v>116</v>
      </c>
      <c r="D597" t="s">
        <v>0</v>
      </c>
      <c r="E597" s="23">
        <v>1432427490</v>
      </c>
      <c r="F597">
        <f t="shared" si="9"/>
        <v>1.43242749</v>
      </c>
    </row>
    <row r="598" spans="1:6">
      <c r="A598">
        <v>202007</v>
      </c>
      <c r="B598">
        <v>8542</v>
      </c>
      <c r="C598">
        <v>122</v>
      </c>
      <c r="D598" t="s">
        <v>276</v>
      </c>
      <c r="E598" s="23">
        <v>2293210869</v>
      </c>
      <c r="F598">
        <f t="shared" si="9"/>
        <v>2.2932108690000002</v>
      </c>
    </row>
    <row r="599" spans="1:6">
      <c r="A599">
        <v>202007</v>
      </c>
      <c r="B599">
        <v>8542</v>
      </c>
      <c r="C599">
        <v>129</v>
      </c>
      <c r="D599" t="s">
        <v>277</v>
      </c>
      <c r="E599" s="23">
        <v>617115272</v>
      </c>
      <c r="F599">
        <f t="shared" si="9"/>
        <v>0.61711527200000005</v>
      </c>
    </row>
    <row r="600" spans="1:6">
      <c r="A600">
        <v>202007</v>
      </c>
      <c r="B600">
        <v>8542</v>
      </c>
      <c r="C600">
        <v>133</v>
      </c>
      <c r="D600" t="s">
        <v>1121</v>
      </c>
      <c r="E600" s="23">
        <v>5935662755</v>
      </c>
      <c r="F600">
        <f t="shared" si="9"/>
        <v>5.9356627550000001</v>
      </c>
    </row>
    <row r="601" spans="1:6">
      <c r="A601">
        <v>202007</v>
      </c>
      <c r="B601">
        <v>8542</v>
      </c>
      <c r="C601">
        <v>141</v>
      </c>
      <c r="D601" t="s">
        <v>1124</v>
      </c>
      <c r="E601" s="23">
        <v>1465841080</v>
      </c>
      <c r="F601">
        <f t="shared" si="9"/>
        <v>1.4658410799999999</v>
      </c>
    </row>
    <row r="602" spans="1:6">
      <c r="A602">
        <v>202007</v>
      </c>
      <c r="B602">
        <v>8542</v>
      </c>
      <c r="C602">
        <v>143</v>
      </c>
      <c r="D602" t="s">
        <v>1126</v>
      </c>
      <c r="E602" s="23">
        <v>10643368837</v>
      </c>
      <c r="F602">
        <f t="shared" si="9"/>
        <v>10.643368837000001</v>
      </c>
    </row>
    <row r="603" spans="1:6">
      <c r="A603">
        <v>202007</v>
      </c>
      <c r="B603">
        <v>8542</v>
      </c>
      <c r="C603">
        <v>502</v>
      </c>
      <c r="D603" t="s">
        <v>1122</v>
      </c>
      <c r="E603" s="23">
        <v>1224115707</v>
      </c>
      <c r="F603">
        <f t="shared" si="9"/>
        <v>1.2241157069999999</v>
      </c>
    </row>
    <row r="604" spans="1:6">
      <c r="A604">
        <v>202008</v>
      </c>
      <c r="B604">
        <v>8541</v>
      </c>
      <c r="C604">
        <v>116</v>
      </c>
      <c r="D604" t="s">
        <v>0</v>
      </c>
      <c r="E604" s="23">
        <v>351353310</v>
      </c>
      <c r="F604">
        <f t="shared" si="9"/>
        <v>0.35135330999999997</v>
      </c>
    </row>
    <row r="605" spans="1:6">
      <c r="A605">
        <v>202008</v>
      </c>
      <c r="B605">
        <v>8541</v>
      </c>
      <c r="C605">
        <v>122</v>
      </c>
      <c r="D605" t="s">
        <v>276</v>
      </c>
      <c r="E605" s="23">
        <v>244156450</v>
      </c>
      <c r="F605">
        <f t="shared" si="9"/>
        <v>0.24415645</v>
      </c>
    </row>
    <row r="606" spans="1:6">
      <c r="A606">
        <v>202008</v>
      </c>
      <c r="B606">
        <v>8541</v>
      </c>
      <c r="C606">
        <v>129</v>
      </c>
      <c r="D606" t="s">
        <v>277</v>
      </c>
      <c r="E606" s="23">
        <v>79573264</v>
      </c>
      <c r="F606">
        <f t="shared" si="9"/>
        <v>7.9573264000000005E-2</v>
      </c>
    </row>
    <row r="607" spans="1:6">
      <c r="A607">
        <v>202008</v>
      </c>
      <c r="B607">
        <v>8541</v>
      </c>
      <c r="C607">
        <v>133</v>
      </c>
      <c r="D607" t="s">
        <v>1121</v>
      </c>
      <c r="E607" s="23">
        <v>103823278</v>
      </c>
      <c r="F607">
        <f t="shared" si="9"/>
        <v>0.103823278</v>
      </c>
    </row>
    <row r="608" spans="1:6">
      <c r="A608">
        <v>202008</v>
      </c>
      <c r="B608">
        <v>8541</v>
      </c>
      <c r="C608">
        <v>141</v>
      </c>
      <c r="D608" t="s">
        <v>1124</v>
      </c>
      <c r="E608" s="23">
        <v>29803554</v>
      </c>
      <c r="F608">
        <f t="shared" si="9"/>
        <v>2.9803553999999999E-2</v>
      </c>
    </row>
    <row r="609" spans="1:6">
      <c r="A609">
        <v>202008</v>
      </c>
      <c r="B609">
        <v>8541</v>
      </c>
      <c r="C609">
        <v>143</v>
      </c>
      <c r="D609" t="s">
        <v>1126</v>
      </c>
      <c r="E609" s="23">
        <v>288204735</v>
      </c>
      <c r="F609">
        <f t="shared" si="9"/>
        <v>0.28820473499999999</v>
      </c>
    </row>
    <row r="610" spans="1:6">
      <c r="A610">
        <v>202008</v>
      </c>
      <c r="B610">
        <v>8541</v>
      </c>
      <c r="C610">
        <v>502</v>
      </c>
      <c r="D610" t="s">
        <v>1122</v>
      </c>
      <c r="E610" s="23">
        <v>76763748</v>
      </c>
      <c r="F610">
        <f t="shared" si="9"/>
        <v>7.6763748000000007E-2</v>
      </c>
    </row>
    <row r="611" spans="1:6">
      <c r="A611">
        <v>202008</v>
      </c>
      <c r="B611">
        <v>8542</v>
      </c>
      <c r="C611">
        <v>116</v>
      </c>
      <c r="D611" t="s">
        <v>0</v>
      </c>
      <c r="E611" s="23">
        <v>1450113536</v>
      </c>
      <c r="F611">
        <f t="shared" si="9"/>
        <v>1.4501135359999999</v>
      </c>
    </row>
    <row r="612" spans="1:6">
      <c r="A612">
        <v>202008</v>
      </c>
      <c r="B612">
        <v>8542</v>
      </c>
      <c r="C612">
        <v>122</v>
      </c>
      <c r="D612" t="s">
        <v>276</v>
      </c>
      <c r="E612" s="23">
        <v>2625782527</v>
      </c>
      <c r="F612">
        <f t="shared" si="9"/>
        <v>2.6257825270000001</v>
      </c>
    </row>
    <row r="613" spans="1:6">
      <c r="A613">
        <v>202008</v>
      </c>
      <c r="B613">
        <v>8542</v>
      </c>
      <c r="C613">
        <v>129</v>
      </c>
      <c r="D613" t="s">
        <v>277</v>
      </c>
      <c r="E613" s="23">
        <v>589881106</v>
      </c>
      <c r="F613">
        <f t="shared" si="9"/>
        <v>0.58988110599999999</v>
      </c>
    </row>
    <row r="614" spans="1:6">
      <c r="A614">
        <v>202008</v>
      </c>
      <c r="B614">
        <v>8542</v>
      </c>
      <c r="C614">
        <v>133</v>
      </c>
      <c r="D614" t="s">
        <v>1121</v>
      </c>
      <c r="E614" s="23">
        <v>5818236423</v>
      </c>
      <c r="F614">
        <f t="shared" si="9"/>
        <v>5.8182364230000001</v>
      </c>
    </row>
    <row r="615" spans="1:6">
      <c r="A615">
        <v>202008</v>
      </c>
      <c r="B615">
        <v>8542</v>
      </c>
      <c r="C615">
        <v>141</v>
      </c>
      <c r="D615" t="s">
        <v>1124</v>
      </c>
      <c r="E615" s="23">
        <v>1615988037</v>
      </c>
      <c r="F615">
        <f t="shared" si="9"/>
        <v>1.6159880369999999</v>
      </c>
    </row>
    <row r="616" spans="1:6">
      <c r="A616">
        <v>202008</v>
      </c>
      <c r="B616">
        <v>8542</v>
      </c>
      <c r="C616">
        <v>143</v>
      </c>
      <c r="D616" t="s">
        <v>1126</v>
      </c>
      <c r="E616" s="23">
        <v>11923837553</v>
      </c>
      <c r="F616">
        <f t="shared" si="9"/>
        <v>11.923837553</v>
      </c>
    </row>
    <row r="617" spans="1:6">
      <c r="A617">
        <v>202008</v>
      </c>
      <c r="B617">
        <v>8542</v>
      </c>
      <c r="C617">
        <v>502</v>
      </c>
      <c r="D617" t="s">
        <v>1122</v>
      </c>
      <c r="E617" s="23">
        <v>1075525653</v>
      </c>
      <c r="F617">
        <f t="shared" si="9"/>
        <v>1.0755256529999999</v>
      </c>
    </row>
    <row r="618" spans="1:6">
      <c r="A618">
        <v>202009</v>
      </c>
      <c r="B618">
        <v>8541</v>
      </c>
      <c r="C618">
        <v>116</v>
      </c>
      <c r="D618" t="s">
        <v>0</v>
      </c>
      <c r="E618" s="23">
        <v>462807714</v>
      </c>
      <c r="F618">
        <f t="shared" si="9"/>
        <v>0.46280771399999998</v>
      </c>
    </row>
    <row r="619" spans="1:6">
      <c r="A619">
        <v>202009</v>
      </c>
      <c r="B619">
        <v>8541</v>
      </c>
      <c r="C619">
        <v>122</v>
      </c>
      <c r="D619" t="s">
        <v>276</v>
      </c>
      <c r="E619" s="23">
        <v>295701184</v>
      </c>
      <c r="F619">
        <f t="shared" si="9"/>
        <v>0.29570118400000001</v>
      </c>
    </row>
    <row r="620" spans="1:6">
      <c r="A620">
        <v>202009</v>
      </c>
      <c r="B620">
        <v>8541</v>
      </c>
      <c r="C620">
        <v>129</v>
      </c>
      <c r="D620" t="s">
        <v>277</v>
      </c>
      <c r="E620" s="23">
        <v>99300474</v>
      </c>
      <c r="F620">
        <f t="shared" si="9"/>
        <v>9.9300474E-2</v>
      </c>
    </row>
    <row r="621" spans="1:6">
      <c r="A621">
        <v>202009</v>
      </c>
      <c r="B621">
        <v>8541</v>
      </c>
      <c r="C621">
        <v>133</v>
      </c>
      <c r="D621" t="s">
        <v>1121</v>
      </c>
      <c r="E621" s="23">
        <v>115353376</v>
      </c>
      <c r="F621">
        <f t="shared" si="9"/>
        <v>0.11535337599999999</v>
      </c>
    </row>
    <row r="622" spans="1:6">
      <c r="A622">
        <v>202009</v>
      </c>
      <c r="B622">
        <v>8541</v>
      </c>
      <c r="C622">
        <v>141</v>
      </c>
      <c r="D622" t="s">
        <v>1124</v>
      </c>
      <c r="E622" s="23">
        <v>37265535</v>
      </c>
      <c r="F622">
        <f t="shared" si="9"/>
        <v>3.7265535000000002E-2</v>
      </c>
    </row>
    <row r="623" spans="1:6">
      <c r="A623">
        <v>202009</v>
      </c>
      <c r="B623">
        <v>8541</v>
      </c>
      <c r="C623">
        <v>143</v>
      </c>
      <c r="D623" t="s">
        <v>1126</v>
      </c>
      <c r="E623" s="23">
        <v>333521233</v>
      </c>
      <c r="F623">
        <f t="shared" si="9"/>
        <v>0.33352123299999997</v>
      </c>
    </row>
    <row r="624" spans="1:6">
      <c r="A624">
        <v>202009</v>
      </c>
      <c r="B624">
        <v>8541</v>
      </c>
      <c r="C624">
        <v>502</v>
      </c>
      <c r="D624" t="s">
        <v>1122</v>
      </c>
      <c r="E624" s="23">
        <v>56478157</v>
      </c>
      <c r="F624">
        <f t="shared" si="9"/>
        <v>5.6478157000000001E-2</v>
      </c>
    </row>
    <row r="625" spans="1:6">
      <c r="A625">
        <v>202009</v>
      </c>
      <c r="B625">
        <v>8542</v>
      </c>
      <c r="C625">
        <v>116</v>
      </c>
      <c r="D625" t="s">
        <v>0</v>
      </c>
      <c r="E625" s="23">
        <v>1823837342</v>
      </c>
      <c r="F625">
        <f t="shared" si="9"/>
        <v>1.823837342</v>
      </c>
    </row>
    <row r="626" spans="1:6">
      <c r="A626">
        <v>202009</v>
      </c>
      <c r="B626">
        <v>8542</v>
      </c>
      <c r="C626">
        <v>122</v>
      </c>
      <c r="D626" t="s">
        <v>276</v>
      </c>
      <c r="E626" s="23">
        <v>3244070348</v>
      </c>
      <c r="F626">
        <f t="shared" si="9"/>
        <v>3.2440703480000002</v>
      </c>
    </row>
    <row r="627" spans="1:6">
      <c r="A627">
        <v>202009</v>
      </c>
      <c r="B627">
        <v>8542</v>
      </c>
      <c r="C627">
        <v>129</v>
      </c>
      <c r="D627" t="s">
        <v>277</v>
      </c>
      <c r="E627" s="23">
        <v>733284205</v>
      </c>
      <c r="F627">
        <f t="shared" si="9"/>
        <v>0.73328420500000002</v>
      </c>
    </row>
    <row r="628" spans="1:6">
      <c r="A628">
        <v>202009</v>
      </c>
      <c r="B628">
        <v>8542</v>
      </c>
      <c r="C628">
        <v>133</v>
      </c>
      <c r="D628" t="s">
        <v>1121</v>
      </c>
      <c r="E628" s="23">
        <v>7291918663</v>
      </c>
      <c r="F628">
        <f t="shared" si="9"/>
        <v>7.2919186629999997</v>
      </c>
    </row>
    <row r="629" spans="1:6">
      <c r="A629">
        <v>202009</v>
      </c>
      <c r="B629">
        <v>8542</v>
      </c>
      <c r="C629">
        <v>141</v>
      </c>
      <c r="D629" t="s">
        <v>1124</v>
      </c>
      <c r="E629" s="23">
        <v>2295923634</v>
      </c>
      <c r="F629">
        <f t="shared" si="9"/>
        <v>2.2959236340000002</v>
      </c>
    </row>
    <row r="630" spans="1:6">
      <c r="A630">
        <v>202009</v>
      </c>
      <c r="B630">
        <v>8542</v>
      </c>
      <c r="C630">
        <v>143</v>
      </c>
      <c r="D630" t="s">
        <v>1126</v>
      </c>
      <c r="E630" s="23">
        <v>13496463890</v>
      </c>
      <c r="F630">
        <f t="shared" si="9"/>
        <v>13.496463889999999</v>
      </c>
    </row>
    <row r="631" spans="1:6">
      <c r="A631">
        <v>202009</v>
      </c>
      <c r="B631">
        <v>8542</v>
      </c>
      <c r="C631">
        <v>502</v>
      </c>
      <c r="D631" t="s">
        <v>1122</v>
      </c>
      <c r="E631" s="23">
        <v>1085605237</v>
      </c>
      <c r="F631">
        <f t="shared" si="9"/>
        <v>1.085605237</v>
      </c>
    </row>
    <row r="632" spans="1:6">
      <c r="A632">
        <v>202010</v>
      </c>
      <c r="B632">
        <v>8541</v>
      </c>
      <c r="C632">
        <v>116</v>
      </c>
      <c r="D632" t="s">
        <v>0</v>
      </c>
      <c r="E632" s="23">
        <v>344251751</v>
      </c>
      <c r="F632">
        <f t="shared" si="9"/>
        <v>0.34425175099999999</v>
      </c>
    </row>
    <row r="633" spans="1:6">
      <c r="A633">
        <v>202010</v>
      </c>
      <c r="B633">
        <v>8541</v>
      </c>
      <c r="C633">
        <v>122</v>
      </c>
      <c r="D633" t="s">
        <v>276</v>
      </c>
      <c r="E633" s="23">
        <v>248765981</v>
      </c>
      <c r="F633">
        <f t="shared" si="9"/>
        <v>0.248765981</v>
      </c>
    </row>
    <row r="634" spans="1:6">
      <c r="A634">
        <v>202010</v>
      </c>
      <c r="B634">
        <v>8541</v>
      </c>
      <c r="C634">
        <v>129</v>
      </c>
      <c r="D634" t="s">
        <v>277</v>
      </c>
      <c r="E634" s="23">
        <v>81926566</v>
      </c>
      <c r="F634">
        <f t="shared" si="9"/>
        <v>8.1926566000000006E-2</v>
      </c>
    </row>
    <row r="635" spans="1:6">
      <c r="A635">
        <v>202010</v>
      </c>
      <c r="B635">
        <v>8541</v>
      </c>
      <c r="C635">
        <v>133</v>
      </c>
      <c r="D635" t="s">
        <v>1121</v>
      </c>
      <c r="E635" s="23">
        <v>100551313</v>
      </c>
      <c r="F635">
        <f t="shared" si="9"/>
        <v>0.100551313</v>
      </c>
    </row>
    <row r="636" spans="1:6">
      <c r="A636">
        <v>202010</v>
      </c>
      <c r="B636">
        <v>8541</v>
      </c>
      <c r="C636">
        <v>141</v>
      </c>
      <c r="D636" t="s">
        <v>1124</v>
      </c>
      <c r="E636" s="23">
        <v>29606323</v>
      </c>
      <c r="F636">
        <f t="shared" si="9"/>
        <v>2.9606323E-2</v>
      </c>
    </row>
    <row r="637" spans="1:6">
      <c r="A637">
        <v>202010</v>
      </c>
      <c r="B637">
        <v>8541</v>
      </c>
      <c r="C637">
        <v>143</v>
      </c>
      <c r="D637" t="s">
        <v>1126</v>
      </c>
      <c r="E637" s="23">
        <v>291078580</v>
      </c>
      <c r="F637">
        <f t="shared" si="9"/>
        <v>0.29107857999999998</v>
      </c>
    </row>
    <row r="638" spans="1:6">
      <c r="A638">
        <v>202010</v>
      </c>
      <c r="B638">
        <v>8541</v>
      </c>
      <c r="C638">
        <v>502</v>
      </c>
      <c r="D638" t="s">
        <v>1122</v>
      </c>
      <c r="E638" s="23">
        <v>68547281</v>
      </c>
      <c r="F638">
        <f t="shared" si="9"/>
        <v>6.8547281000000002E-2</v>
      </c>
    </row>
    <row r="639" spans="1:6">
      <c r="A639">
        <v>202010</v>
      </c>
      <c r="B639">
        <v>8542</v>
      </c>
      <c r="C639">
        <v>116</v>
      </c>
      <c r="D639" t="s">
        <v>0</v>
      </c>
      <c r="E639" s="23">
        <v>1486656499</v>
      </c>
      <c r="F639">
        <f t="shared" si="9"/>
        <v>1.486656499</v>
      </c>
    </row>
    <row r="640" spans="1:6">
      <c r="A640">
        <v>202010</v>
      </c>
      <c r="B640">
        <v>8542</v>
      </c>
      <c r="C640">
        <v>122</v>
      </c>
      <c r="D640" t="s">
        <v>276</v>
      </c>
      <c r="E640" s="23">
        <v>2173681286</v>
      </c>
      <c r="F640">
        <f t="shared" si="9"/>
        <v>2.1736812859999999</v>
      </c>
    </row>
    <row r="641" spans="1:6">
      <c r="A641">
        <v>202010</v>
      </c>
      <c r="B641">
        <v>8542</v>
      </c>
      <c r="C641">
        <v>129</v>
      </c>
      <c r="D641" t="s">
        <v>277</v>
      </c>
      <c r="E641" s="23">
        <v>675035888</v>
      </c>
      <c r="F641">
        <f t="shared" si="9"/>
        <v>0.67503588800000003</v>
      </c>
    </row>
    <row r="642" spans="1:6">
      <c r="A642">
        <v>202010</v>
      </c>
      <c r="B642">
        <v>8542</v>
      </c>
      <c r="C642">
        <v>133</v>
      </c>
      <c r="D642" t="s">
        <v>1121</v>
      </c>
      <c r="E642" s="23">
        <v>6129887679</v>
      </c>
      <c r="F642">
        <f t="shared" si="9"/>
        <v>6.1298876790000003</v>
      </c>
    </row>
    <row r="643" spans="1:6">
      <c r="A643">
        <v>202010</v>
      </c>
      <c r="B643">
        <v>8542</v>
      </c>
      <c r="C643">
        <v>141</v>
      </c>
      <c r="D643" t="s">
        <v>1124</v>
      </c>
      <c r="E643" s="23">
        <v>1414760361</v>
      </c>
      <c r="F643">
        <f t="shared" ref="F643:F706" si="10">E643/1000000000</f>
        <v>1.4147603609999999</v>
      </c>
    </row>
    <row r="644" spans="1:6">
      <c r="A644">
        <v>202010</v>
      </c>
      <c r="B644">
        <v>8542</v>
      </c>
      <c r="C644">
        <v>143</v>
      </c>
      <c r="D644" t="s">
        <v>1126</v>
      </c>
      <c r="E644" s="23">
        <v>12191338818</v>
      </c>
      <c r="F644">
        <f t="shared" si="10"/>
        <v>12.191338818</v>
      </c>
    </row>
    <row r="645" spans="1:6">
      <c r="A645">
        <v>202010</v>
      </c>
      <c r="B645">
        <v>8542</v>
      </c>
      <c r="C645">
        <v>502</v>
      </c>
      <c r="D645" t="s">
        <v>1122</v>
      </c>
      <c r="E645" s="23">
        <v>1228785710</v>
      </c>
      <c r="F645">
        <f t="shared" si="10"/>
        <v>1.2287857099999999</v>
      </c>
    </row>
    <row r="646" spans="1:6">
      <c r="A646">
        <v>202011</v>
      </c>
      <c r="B646">
        <v>8541</v>
      </c>
      <c r="C646">
        <v>116</v>
      </c>
      <c r="D646" t="s">
        <v>0</v>
      </c>
      <c r="E646" s="23">
        <v>380197512</v>
      </c>
      <c r="F646">
        <f t="shared" si="10"/>
        <v>0.38019751200000002</v>
      </c>
    </row>
    <row r="647" spans="1:6">
      <c r="A647">
        <v>202011</v>
      </c>
      <c r="B647">
        <v>8541</v>
      </c>
      <c r="C647">
        <v>122</v>
      </c>
      <c r="D647" t="s">
        <v>276</v>
      </c>
      <c r="E647" s="23">
        <v>285876017</v>
      </c>
      <c r="F647">
        <f t="shared" si="10"/>
        <v>0.28587601699999998</v>
      </c>
    </row>
    <row r="648" spans="1:6">
      <c r="A648">
        <v>202011</v>
      </c>
      <c r="B648">
        <v>8541</v>
      </c>
      <c r="C648">
        <v>129</v>
      </c>
      <c r="D648" t="s">
        <v>277</v>
      </c>
      <c r="E648" s="23">
        <v>96655498</v>
      </c>
      <c r="F648">
        <f t="shared" si="10"/>
        <v>9.6655498000000006E-2</v>
      </c>
    </row>
    <row r="649" spans="1:6">
      <c r="A649">
        <v>202011</v>
      </c>
      <c r="B649">
        <v>8541</v>
      </c>
      <c r="C649">
        <v>133</v>
      </c>
      <c r="D649" t="s">
        <v>1121</v>
      </c>
      <c r="E649" s="23">
        <v>106817780</v>
      </c>
      <c r="F649">
        <f t="shared" si="10"/>
        <v>0.10681778</v>
      </c>
    </row>
    <row r="650" spans="1:6">
      <c r="A650">
        <v>202011</v>
      </c>
      <c r="B650">
        <v>8541</v>
      </c>
      <c r="C650">
        <v>141</v>
      </c>
      <c r="D650" t="s">
        <v>1124</v>
      </c>
      <c r="E650" s="23">
        <v>33233663</v>
      </c>
      <c r="F650">
        <f t="shared" si="10"/>
        <v>3.3233662999999997E-2</v>
      </c>
    </row>
    <row r="651" spans="1:6">
      <c r="A651">
        <v>202011</v>
      </c>
      <c r="B651">
        <v>8541</v>
      </c>
      <c r="C651">
        <v>143</v>
      </c>
      <c r="D651" t="s">
        <v>1126</v>
      </c>
      <c r="E651" s="23">
        <v>346534626</v>
      </c>
      <c r="F651">
        <f t="shared" si="10"/>
        <v>0.34653462600000001</v>
      </c>
    </row>
    <row r="652" spans="1:6">
      <c r="A652">
        <v>202011</v>
      </c>
      <c r="B652">
        <v>8541</v>
      </c>
      <c r="C652">
        <v>502</v>
      </c>
      <c r="D652" t="s">
        <v>1122</v>
      </c>
      <c r="E652" s="23">
        <v>71628881</v>
      </c>
      <c r="F652">
        <f t="shared" si="10"/>
        <v>7.1628881000000005E-2</v>
      </c>
    </row>
    <row r="653" spans="1:6">
      <c r="A653">
        <v>202011</v>
      </c>
      <c r="B653">
        <v>8542</v>
      </c>
      <c r="C653">
        <v>116</v>
      </c>
      <c r="D653" t="s">
        <v>0</v>
      </c>
      <c r="E653" s="23">
        <v>1506007335</v>
      </c>
      <c r="F653">
        <f t="shared" si="10"/>
        <v>1.5060073350000001</v>
      </c>
    </row>
    <row r="654" spans="1:6">
      <c r="A654">
        <v>202011</v>
      </c>
      <c r="B654">
        <v>8542</v>
      </c>
      <c r="C654">
        <v>122</v>
      </c>
      <c r="D654" t="s">
        <v>276</v>
      </c>
      <c r="E654" s="23">
        <v>2392162030</v>
      </c>
      <c r="F654">
        <f t="shared" si="10"/>
        <v>2.3921620300000002</v>
      </c>
    </row>
    <row r="655" spans="1:6">
      <c r="A655">
        <v>202011</v>
      </c>
      <c r="B655">
        <v>8542</v>
      </c>
      <c r="C655">
        <v>129</v>
      </c>
      <c r="D655" t="s">
        <v>277</v>
      </c>
      <c r="E655" s="23">
        <v>726272857</v>
      </c>
      <c r="F655">
        <f t="shared" si="10"/>
        <v>0.72627285699999999</v>
      </c>
    </row>
    <row r="656" spans="1:6">
      <c r="A656">
        <v>202011</v>
      </c>
      <c r="B656">
        <v>8542</v>
      </c>
      <c r="C656">
        <v>133</v>
      </c>
      <c r="D656" t="s">
        <v>1121</v>
      </c>
      <c r="E656" s="23">
        <v>6182112075</v>
      </c>
      <c r="F656">
        <f t="shared" si="10"/>
        <v>6.182112075</v>
      </c>
    </row>
    <row r="657" spans="1:6">
      <c r="A657">
        <v>202011</v>
      </c>
      <c r="B657">
        <v>8542</v>
      </c>
      <c r="C657">
        <v>141</v>
      </c>
      <c r="D657" t="s">
        <v>1124</v>
      </c>
      <c r="E657" s="23">
        <v>1492794878</v>
      </c>
      <c r="F657">
        <f t="shared" si="10"/>
        <v>1.492794878</v>
      </c>
    </row>
    <row r="658" spans="1:6">
      <c r="A658">
        <v>202011</v>
      </c>
      <c r="B658">
        <v>8542</v>
      </c>
      <c r="C658">
        <v>143</v>
      </c>
      <c r="D658" t="s">
        <v>1126</v>
      </c>
      <c r="E658" s="23">
        <v>12726923643</v>
      </c>
      <c r="F658">
        <f t="shared" si="10"/>
        <v>12.726923642999999</v>
      </c>
    </row>
    <row r="659" spans="1:6">
      <c r="A659">
        <v>202011</v>
      </c>
      <c r="B659">
        <v>8542</v>
      </c>
      <c r="C659">
        <v>502</v>
      </c>
      <c r="D659" t="s">
        <v>1122</v>
      </c>
      <c r="E659" s="23">
        <v>1214575462</v>
      </c>
      <c r="F659">
        <f t="shared" si="10"/>
        <v>1.214575462</v>
      </c>
    </row>
    <row r="660" spans="1:6">
      <c r="A660">
        <v>202012</v>
      </c>
      <c r="B660">
        <v>8541</v>
      </c>
      <c r="C660">
        <v>116</v>
      </c>
      <c r="D660" t="s">
        <v>0</v>
      </c>
      <c r="E660" s="23">
        <v>473836527</v>
      </c>
      <c r="F660">
        <f t="shared" si="10"/>
        <v>0.47383652700000001</v>
      </c>
    </row>
    <row r="661" spans="1:6">
      <c r="A661">
        <v>202012</v>
      </c>
      <c r="B661">
        <v>8541</v>
      </c>
      <c r="C661">
        <v>122</v>
      </c>
      <c r="D661" t="s">
        <v>276</v>
      </c>
      <c r="E661" s="23">
        <v>309843502</v>
      </c>
      <c r="F661">
        <f t="shared" si="10"/>
        <v>0.30984350199999999</v>
      </c>
    </row>
    <row r="662" spans="1:6">
      <c r="A662">
        <v>202012</v>
      </c>
      <c r="B662">
        <v>8541</v>
      </c>
      <c r="C662">
        <v>129</v>
      </c>
      <c r="D662" t="s">
        <v>277</v>
      </c>
      <c r="E662" s="23">
        <v>106507305</v>
      </c>
      <c r="F662">
        <f t="shared" si="10"/>
        <v>0.106507305</v>
      </c>
    </row>
    <row r="663" spans="1:6">
      <c r="A663">
        <v>202012</v>
      </c>
      <c r="B663">
        <v>8541</v>
      </c>
      <c r="C663">
        <v>133</v>
      </c>
      <c r="D663" t="s">
        <v>1121</v>
      </c>
      <c r="E663" s="23">
        <v>124084673</v>
      </c>
      <c r="F663">
        <f t="shared" si="10"/>
        <v>0.12408467300000001</v>
      </c>
    </row>
    <row r="664" spans="1:6">
      <c r="A664">
        <v>202012</v>
      </c>
      <c r="B664">
        <v>8541</v>
      </c>
      <c r="C664">
        <v>141</v>
      </c>
      <c r="D664" t="s">
        <v>1124</v>
      </c>
      <c r="E664" s="23">
        <v>36038885</v>
      </c>
      <c r="F664">
        <f t="shared" si="10"/>
        <v>3.6038885E-2</v>
      </c>
    </row>
    <row r="665" spans="1:6">
      <c r="A665">
        <v>202012</v>
      </c>
      <c r="B665">
        <v>8541</v>
      </c>
      <c r="C665">
        <v>143</v>
      </c>
      <c r="D665" t="s">
        <v>1126</v>
      </c>
      <c r="E665" s="23">
        <v>367293785</v>
      </c>
      <c r="F665">
        <f t="shared" si="10"/>
        <v>0.36729378499999998</v>
      </c>
    </row>
    <row r="666" spans="1:6">
      <c r="A666">
        <v>202012</v>
      </c>
      <c r="B666">
        <v>8541</v>
      </c>
      <c r="C666">
        <v>502</v>
      </c>
      <c r="D666" t="s">
        <v>1122</v>
      </c>
      <c r="E666" s="23">
        <v>83669888</v>
      </c>
      <c r="F666">
        <f t="shared" si="10"/>
        <v>8.3669887999999998E-2</v>
      </c>
    </row>
    <row r="667" spans="1:6">
      <c r="A667">
        <v>202012</v>
      </c>
      <c r="B667">
        <v>8542</v>
      </c>
      <c r="C667">
        <v>116</v>
      </c>
      <c r="D667" t="s">
        <v>0</v>
      </c>
      <c r="E667" s="23">
        <v>2061434992</v>
      </c>
      <c r="F667">
        <f t="shared" si="10"/>
        <v>2.0614349920000001</v>
      </c>
    </row>
    <row r="668" spans="1:6">
      <c r="A668">
        <v>202012</v>
      </c>
      <c r="B668">
        <v>8542</v>
      </c>
      <c r="C668">
        <v>122</v>
      </c>
      <c r="D668" t="s">
        <v>276</v>
      </c>
      <c r="E668" s="23">
        <v>3008480666</v>
      </c>
      <c r="F668">
        <f t="shared" si="10"/>
        <v>3.0084806660000001</v>
      </c>
    </row>
    <row r="669" spans="1:6">
      <c r="A669">
        <v>202012</v>
      </c>
      <c r="B669">
        <v>8542</v>
      </c>
      <c r="C669">
        <v>129</v>
      </c>
      <c r="D669" t="s">
        <v>277</v>
      </c>
      <c r="E669" s="23">
        <v>734947711</v>
      </c>
      <c r="F669">
        <f t="shared" si="10"/>
        <v>0.734947711</v>
      </c>
    </row>
    <row r="670" spans="1:6">
      <c r="A670">
        <v>202012</v>
      </c>
      <c r="B670">
        <v>8542</v>
      </c>
      <c r="C670">
        <v>133</v>
      </c>
      <c r="D670" t="s">
        <v>1121</v>
      </c>
      <c r="E670" s="23">
        <v>6307078781</v>
      </c>
      <c r="F670">
        <f t="shared" si="10"/>
        <v>6.3070787810000004</v>
      </c>
    </row>
    <row r="671" spans="1:6">
      <c r="A671">
        <v>202012</v>
      </c>
      <c r="B671">
        <v>8542</v>
      </c>
      <c r="C671">
        <v>141</v>
      </c>
      <c r="D671" t="s">
        <v>1124</v>
      </c>
      <c r="E671" s="23">
        <v>2125790504</v>
      </c>
      <c r="F671">
        <f t="shared" si="10"/>
        <v>2.1257905039999998</v>
      </c>
    </row>
    <row r="672" spans="1:6">
      <c r="A672">
        <v>202012</v>
      </c>
      <c r="B672">
        <v>8542</v>
      </c>
      <c r="C672">
        <v>143</v>
      </c>
      <c r="D672" t="s">
        <v>1126</v>
      </c>
      <c r="E672" s="23">
        <v>12486287952</v>
      </c>
      <c r="F672">
        <f t="shared" si="10"/>
        <v>12.486287952</v>
      </c>
    </row>
    <row r="673" spans="1:6">
      <c r="A673">
        <v>202012</v>
      </c>
      <c r="B673">
        <v>8542</v>
      </c>
      <c r="C673">
        <v>502</v>
      </c>
      <c r="D673" t="s">
        <v>1122</v>
      </c>
      <c r="E673" s="23">
        <v>1380855438</v>
      </c>
      <c r="F673">
        <f t="shared" si="10"/>
        <v>1.380855438</v>
      </c>
    </row>
    <row r="674" spans="1:6">
      <c r="A674">
        <v>202101</v>
      </c>
      <c r="B674">
        <v>8541</v>
      </c>
      <c r="C674">
        <v>116</v>
      </c>
      <c r="D674" t="s">
        <v>0</v>
      </c>
      <c r="E674" s="23">
        <v>357647110</v>
      </c>
      <c r="F674">
        <f t="shared" si="10"/>
        <v>0.35764710999999999</v>
      </c>
    </row>
    <row r="675" spans="1:6">
      <c r="A675">
        <v>202101</v>
      </c>
      <c r="B675">
        <v>8541</v>
      </c>
      <c r="C675">
        <v>122</v>
      </c>
      <c r="D675" t="s">
        <v>276</v>
      </c>
      <c r="E675" s="23">
        <v>297915048</v>
      </c>
      <c r="F675">
        <f t="shared" si="10"/>
        <v>0.29791504800000002</v>
      </c>
    </row>
    <row r="676" spans="1:6">
      <c r="A676">
        <v>202101</v>
      </c>
      <c r="B676">
        <v>8541</v>
      </c>
      <c r="C676">
        <v>129</v>
      </c>
      <c r="D676" t="s">
        <v>277</v>
      </c>
      <c r="E676" s="23">
        <v>94210690</v>
      </c>
      <c r="F676">
        <f t="shared" si="10"/>
        <v>9.421069E-2</v>
      </c>
    </row>
    <row r="677" spans="1:6">
      <c r="A677">
        <v>202101</v>
      </c>
      <c r="B677">
        <v>8541</v>
      </c>
      <c r="C677">
        <v>133</v>
      </c>
      <c r="D677" t="s">
        <v>1121</v>
      </c>
      <c r="E677" s="23">
        <v>146147798</v>
      </c>
      <c r="F677">
        <f t="shared" si="10"/>
        <v>0.146147798</v>
      </c>
    </row>
    <row r="678" spans="1:6">
      <c r="A678">
        <v>202101</v>
      </c>
      <c r="B678">
        <v>8541</v>
      </c>
      <c r="C678">
        <v>141</v>
      </c>
      <c r="D678" t="s">
        <v>1124</v>
      </c>
      <c r="E678" s="23">
        <v>34836424</v>
      </c>
      <c r="F678">
        <f t="shared" si="10"/>
        <v>3.4836423999999998E-2</v>
      </c>
    </row>
    <row r="679" spans="1:6">
      <c r="A679">
        <v>202101</v>
      </c>
      <c r="B679">
        <v>8541</v>
      </c>
      <c r="C679">
        <v>143</v>
      </c>
      <c r="D679" t="s">
        <v>1126</v>
      </c>
      <c r="E679" s="23">
        <v>329901329</v>
      </c>
      <c r="F679">
        <f t="shared" si="10"/>
        <v>0.32990132900000002</v>
      </c>
    </row>
    <row r="680" spans="1:6">
      <c r="A680">
        <v>202101</v>
      </c>
      <c r="B680">
        <v>8541</v>
      </c>
      <c r="C680">
        <v>502</v>
      </c>
      <c r="D680" t="s">
        <v>1122</v>
      </c>
      <c r="E680" s="23">
        <v>62453768</v>
      </c>
      <c r="F680">
        <f t="shared" si="10"/>
        <v>6.2453768E-2</v>
      </c>
    </row>
    <row r="681" spans="1:6">
      <c r="A681">
        <v>202101</v>
      </c>
      <c r="B681">
        <v>8542</v>
      </c>
      <c r="C681">
        <v>116</v>
      </c>
      <c r="D681" t="s">
        <v>0</v>
      </c>
      <c r="E681" s="23">
        <v>1605344082</v>
      </c>
      <c r="F681">
        <f t="shared" si="10"/>
        <v>1.605344082</v>
      </c>
    </row>
    <row r="682" spans="1:6">
      <c r="A682">
        <v>202101</v>
      </c>
      <c r="B682">
        <v>8542</v>
      </c>
      <c r="C682">
        <v>122</v>
      </c>
      <c r="D682" t="s">
        <v>276</v>
      </c>
      <c r="E682" s="23">
        <v>2513184034</v>
      </c>
      <c r="F682">
        <f t="shared" si="10"/>
        <v>2.513184034</v>
      </c>
    </row>
    <row r="683" spans="1:6">
      <c r="A683">
        <v>202101</v>
      </c>
      <c r="B683">
        <v>8542</v>
      </c>
      <c r="C683">
        <v>129</v>
      </c>
      <c r="D683" t="s">
        <v>277</v>
      </c>
      <c r="E683" s="23">
        <v>695882026</v>
      </c>
      <c r="F683">
        <f t="shared" si="10"/>
        <v>0.69588202600000004</v>
      </c>
    </row>
    <row r="684" spans="1:6">
      <c r="A684">
        <v>202101</v>
      </c>
      <c r="B684">
        <v>8542</v>
      </c>
      <c r="C684">
        <v>133</v>
      </c>
      <c r="D684" t="s">
        <v>1121</v>
      </c>
      <c r="E684" s="23">
        <v>6089554314</v>
      </c>
      <c r="F684">
        <f t="shared" si="10"/>
        <v>6.0895543139999999</v>
      </c>
    </row>
    <row r="685" spans="1:6">
      <c r="A685">
        <v>202101</v>
      </c>
      <c r="B685">
        <v>8542</v>
      </c>
      <c r="C685">
        <v>141</v>
      </c>
      <c r="D685" t="s">
        <v>1124</v>
      </c>
      <c r="E685" s="23">
        <v>1334102669</v>
      </c>
      <c r="F685">
        <f t="shared" si="10"/>
        <v>1.334102669</v>
      </c>
    </row>
    <row r="686" spans="1:6">
      <c r="A686">
        <v>202101</v>
      </c>
      <c r="B686">
        <v>8542</v>
      </c>
      <c r="C686">
        <v>143</v>
      </c>
      <c r="D686" t="s">
        <v>1126</v>
      </c>
      <c r="E686" s="23">
        <v>11191860882</v>
      </c>
      <c r="F686">
        <f t="shared" si="10"/>
        <v>11.191860882</v>
      </c>
    </row>
    <row r="687" spans="1:6">
      <c r="A687">
        <v>202101</v>
      </c>
      <c r="B687">
        <v>8542</v>
      </c>
      <c r="C687">
        <v>502</v>
      </c>
      <c r="D687" t="s">
        <v>1122</v>
      </c>
      <c r="E687" s="23">
        <v>1218008900</v>
      </c>
      <c r="F687">
        <f t="shared" si="10"/>
        <v>1.2180089000000001</v>
      </c>
    </row>
    <row r="688" spans="1:6">
      <c r="A688">
        <v>202102</v>
      </c>
      <c r="B688">
        <v>8541</v>
      </c>
      <c r="C688">
        <v>116</v>
      </c>
      <c r="D688" t="s">
        <v>0</v>
      </c>
      <c r="E688" s="23">
        <v>298388125</v>
      </c>
      <c r="F688">
        <f t="shared" si="10"/>
        <v>0.298388125</v>
      </c>
    </row>
    <row r="689" spans="1:6">
      <c r="A689">
        <v>202102</v>
      </c>
      <c r="B689">
        <v>8541</v>
      </c>
      <c r="C689">
        <v>122</v>
      </c>
      <c r="D689" t="s">
        <v>276</v>
      </c>
      <c r="E689" s="23">
        <v>227138305</v>
      </c>
      <c r="F689">
        <f t="shared" si="10"/>
        <v>0.22713830500000001</v>
      </c>
    </row>
    <row r="690" spans="1:6">
      <c r="A690">
        <v>202102</v>
      </c>
      <c r="B690">
        <v>8541</v>
      </c>
      <c r="C690">
        <v>129</v>
      </c>
      <c r="D690" t="s">
        <v>277</v>
      </c>
      <c r="E690" s="23">
        <v>67787031</v>
      </c>
      <c r="F690">
        <f t="shared" si="10"/>
        <v>6.7787030999999998E-2</v>
      </c>
    </row>
    <row r="691" spans="1:6">
      <c r="A691">
        <v>202102</v>
      </c>
      <c r="B691">
        <v>8541</v>
      </c>
      <c r="C691">
        <v>133</v>
      </c>
      <c r="D691" t="s">
        <v>1121</v>
      </c>
      <c r="E691" s="23">
        <v>89878986</v>
      </c>
      <c r="F691">
        <f t="shared" si="10"/>
        <v>8.9878985999999994E-2</v>
      </c>
    </row>
    <row r="692" spans="1:6">
      <c r="A692">
        <v>202102</v>
      </c>
      <c r="B692">
        <v>8541</v>
      </c>
      <c r="C692">
        <v>141</v>
      </c>
      <c r="D692" t="s">
        <v>1124</v>
      </c>
      <c r="E692" s="23">
        <v>29044137</v>
      </c>
      <c r="F692">
        <f t="shared" si="10"/>
        <v>2.9044137000000001E-2</v>
      </c>
    </row>
    <row r="693" spans="1:6">
      <c r="A693">
        <v>202102</v>
      </c>
      <c r="B693">
        <v>8541</v>
      </c>
      <c r="C693">
        <v>143</v>
      </c>
      <c r="D693" t="s">
        <v>1126</v>
      </c>
      <c r="E693" s="23">
        <v>234396295</v>
      </c>
      <c r="F693">
        <f t="shared" si="10"/>
        <v>0.234396295</v>
      </c>
    </row>
    <row r="694" spans="1:6">
      <c r="A694">
        <v>202102</v>
      </c>
      <c r="B694">
        <v>8541</v>
      </c>
      <c r="C694">
        <v>502</v>
      </c>
      <c r="D694" t="s">
        <v>1122</v>
      </c>
      <c r="E694" s="23">
        <v>53623253</v>
      </c>
      <c r="F694">
        <f t="shared" si="10"/>
        <v>5.3623253000000003E-2</v>
      </c>
    </row>
    <row r="695" spans="1:6">
      <c r="A695">
        <v>202102</v>
      </c>
      <c r="B695">
        <v>8542</v>
      </c>
      <c r="C695">
        <v>116</v>
      </c>
      <c r="D695" t="s">
        <v>0</v>
      </c>
      <c r="E695" s="23">
        <v>1369384328</v>
      </c>
      <c r="F695">
        <f t="shared" si="10"/>
        <v>1.369384328</v>
      </c>
    </row>
    <row r="696" spans="1:6">
      <c r="A696">
        <v>202102</v>
      </c>
      <c r="B696">
        <v>8542</v>
      </c>
      <c r="C696">
        <v>122</v>
      </c>
      <c r="D696" t="s">
        <v>276</v>
      </c>
      <c r="E696" s="23">
        <v>2008815775</v>
      </c>
      <c r="F696">
        <f t="shared" si="10"/>
        <v>2.008815775</v>
      </c>
    </row>
    <row r="697" spans="1:6">
      <c r="A697">
        <v>202102</v>
      </c>
      <c r="B697">
        <v>8542</v>
      </c>
      <c r="C697">
        <v>129</v>
      </c>
      <c r="D697" t="s">
        <v>277</v>
      </c>
      <c r="E697" s="23">
        <v>448387120</v>
      </c>
      <c r="F697">
        <f t="shared" si="10"/>
        <v>0.44838711999999997</v>
      </c>
    </row>
    <row r="698" spans="1:6">
      <c r="A698">
        <v>202102</v>
      </c>
      <c r="B698">
        <v>8542</v>
      </c>
      <c r="C698">
        <v>133</v>
      </c>
      <c r="D698" t="s">
        <v>1121</v>
      </c>
      <c r="E698" s="23">
        <v>5628885857</v>
      </c>
      <c r="F698">
        <f t="shared" si="10"/>
        <v>5.6288858570000002</v>
      </c>
    </row>
    <row r="699" spans="1:6">
      <c r="A699">
        <v>202102</v>
      </c>
      <c r="B699">
        <v>8542</v>
      </c>
      <c r="C699">
        <v>141</v>
      </c>
      <c r="D699" t="s">
        <v>1124</v>
      </c>
      <c r="E699" s="23">
        <v>1523110503</v>
      </c>
      <c r="F699">
        <f t="shared" si="10"/>
        <v>1.5231105030000001</v>
      </c>
    </row>
    <row r="700" spans="1:6">
      <c r="A700">
        <v>202102</v>
      </c>
      <c r="B700">
        <v>8542</v>
      </c>
      <c r="C700">
        <v>143</v>
      </c>
      <c r="D700" t="s">
        <v>1126</v>
      </c>
      <c r="E700" s="23">
        <v>8994703884</v>
      </c>
      <c r="F700">
        <f t="shared" si="10"/>
        <v>8.9947038839999998</v>
      </c>
    </row>
    <row r="701" spans="1:6">
      <c r="A701">
        <v>202102</v>
      </c>
      <c r="B701">
        <v>8542</v>
      </c>
      <c r="C701">
        <v>502</v>
      </c>
      <c r="D701" t="s">
        <v>1122</v>
      </c>
      <c r="E701" s="23">
        <v>1292014667</v>
      </c>
      <c r="F701">
        <f t="shared" si="10"/>
        <v>1.2920146669999999</v>
      </c>
    </row>
    <row r="702" spans="1:6">
      <c r="A702">
        <v>202103</v>
      </c>
      <c r="B702">
        <v>8541</v>
      </c>
      <c r="C702">
        <v>116</v>
      </c>
      <c r="D702" t="s">
        <v>0</v>
      </c>
      <c r="E702" s="23">
        <v>405181070</v>
      </c>
      <c r="F702">
        <f t="shared" si="10"/>
        <v>0.40518106999999998</v>
      </c>
    </row>
    <row r="703" spans="1:6">
      <c r="A703">
        <v>202103</v>
      </c>
      <c r="B703">
        <v>8541</v>
      </c>
      <c r="C703">
        <v>122</v>
      </c>
      <c r="D703" t="s">
        <v>276</v>
      </c>
      <c r="E703" s="23">
        <v>319071873</v>
      </c>
      <c r="F703">
        <f t="shared" si="10"/>
        <v>0.31907187300000001</v>
      </c>
    </row>
    <row r="704" spans="1:6">
      <c r="A704">
        <v>202103</v>
      </c>
      <c r="B704">
        <v>8541</v>
      </c>
      <c r="C704">
        <v>129</v>
      </c>
      <c r="D704" t="s">
        <v>277</v>
      </c>
      <c r="E704" s="23">
        <v>105504290</v>
      </c>
      <c r="F704">
        <f t="shared" si="10"/>
        <v>0.10550429</v>
      </c>
    </row>
    <row r="705" spans="1:6">
      <c r="A705">
        <v>202103</v>
      </c>
      <c r="B705">
        <v>8541</v>
      </c>
      <c r="C705">
        <v>133</v>
      </c>
      <c r="D705" t="s">
        <v>1121</v>
      </c>
      <c r="E705" s="23">
        <v>144511277</v>
      </c>
      <c r="F705">
        <f t="shared" si="10"/>
        <v>0.14451127699999999</v>
      </c>
    </row>
    <row r="706" spans="1:6">
      <c r="A706">
        <v>202103</v>
      </c>
      <c r="B706">
        <v>8541</v>
      </c>
      <c r="C706">
        <v>141</v>
      </c>
      <c r="D706" t="s">
        <v>1124</v>
      </c>
      <c r="E706" s="23">
        <v>34878418</v>
      </c>
      <c r="F706">
        <f t="shared" si="10"/>
        <v>3.4878418000000001E-2</v>
      </c>
    </row>
    <row r="707" spans="1:6">
      <c r="A707">
        <v>202103</v>
      </c>
      <c r="B707">
        <v>8541</v>
      </c>
      <c r="C707">
        <v>143</v>
      </c>
      <c r="D707" t="s">
        <v>1126</v>
      </c>
      <c r="E707" s="23">
        <v>344418332</v>
      </c>
      <c r="F707">
        <f t="shared" ref="F707:F770" si="11">E707/1000000000</f>
        <v>0.34441833199999999</v>
      </c>
    </row>
    <row r="708" spans="1:6">
      <c r="A708">
        <v>202103</v>
      </c>
      <c r="B708">
        <v>8541</v>
      </c>
      <c r="C708">
        <v>502</v>
      </c>
      <c r="D708" t="s">
        <v>1122</v>
      </c>
      <c r="E708" s="23">
        <v>68485647</v>
      </c>
      <c r="F708">
        <f t="shared" si="11"/>
        <v>6.8485646999999997E-2</v>
      </c>
    </row>
    <row r="709" spans="1:6">
      <c r="A709">
        <v>202103</v>
      </c>
      <c r="B709">
        <v>8542</v>
      </c>
      <c r="C709">
        <v>116</v>
      </c>
      <c r="D709" t="s">
        <v>0</v>
      </c>
      <c r="E709" s="23">
        <v>1798084377</v>
      </c>
      <c r="F709">
        <f t="shared" si="11"/>
        <v>1.7980843769999999</v>
      </c>
    </row>
    <row r="710" spans="1:6">
      <c r="A710">
        <v>202103</v>
      </c>
      <c r="B710">
        <v>8542</v>
      </c>
      <c r="C710">
        <v>122</v>
      </c>
      <c r="D710" t="s">
        <v>276</v>
      </c>
      <c r="E710" s="23">
        <v>2723148169</v>
      </c>
      <c r="F710">
        <f t="shared" si="11"/>
        <v>2.7231481689999999</v>
      </c>
    </row>
    <row r="711" spans="1:6">
      <c r="A711">
        <v>202103</v>
      </c>
      <c r="B711">
        <v>8542</v>
      </c>
      <c r="C711">
        <v>129</v>
      </c>
      <c r="D711" t="s">
        <v>277</v>
      </c>
      <c r="E711" s="23">
        <v>712491043</v>
      </c>
      <c r="F711">
        <f t="shared" si="11"/>
        <v>0.71249104299999999</v>
      </c>
    </row>
    <row r="712" spans="1:6">
      <c r="A712">
        <v>202103</v>
      </c>
      <c r="B712">
        <v>8542</v>
      </c>
      <c r="C712">
        <v>133</v>
      </c>
      <c r="D712" t="s">
        <v>1121</v>
      </c>
      <c r="E712" s="23">
        <v>6741014700</v>
      </c>
      <c r="F712">
        <f t="shared" si="11"/>
        <v>6.7410147</v>
      </c>
    </row>
    <row r="713" spans="1:6">
      <c r="A713">
        <v>202103</v>
      </c>
      <c r="B713">
        <v>8542</v>
      </c>
      <c r="C713">
        <v>141</v>
      </c>
      <c r="D713" t="s">
        <v>1124</v>
      </c>
      <c r="E713" s="23">
        <v>2245789014</v>
      </c>
      <c r="F713">
        <f t="shared" si="11"/>
        <v>2.2457890140000001</v>
      </c>
    </row>
    <row r="714" spans="1:6">
      <c r="A714">
        <v>202103</v>
      </c>
      <c r="B714">
        <v>8542</v>
      </c>
      <c r="C714">
        <v>143</v>
      </c>
      <c r="D714" t="s">
        <v>1126</v>
      </c>
      <c r="E714" s="23">
        <v>12762105492</v>
      </c>
      <c r="F714">
        <f t="shared" si="11"/>
        <v>12.762105492</v>
      </c>
    </row>
    <row r="715" spans="1:6">
      <c r="A715">
        <v>202103</v>
      </c>
      <c r="B715">
        <v>8542</v>
      </c>
      <c r="C715">
        <v>502</v>
      </c>
      <c r="D715" t="s">
        <v>1122</v>
      </c>
      <c r="E715" s="23">
        <v>1496519151</v>
      </c>
      <c r="F715">
        <f t="shared" si="11"/>
        <v>1.496519151</v>
      </c>
    </row>
    <row r="716" spans="1:6">
      <c r="A716">
        <v>202104</v>
      </c>
      <c r="B716">
        <v>8541</v>
      </c>
      <c r="C716">
        <v>116</v>
      </c>
      <c r="D716" t="s">
        <v>0</v>
      </c>
      <c r="E716" s="23">
        <v>418592288</v>
      </c>
      <c r="F716">
        <f t="shared" si="11"/>
        <v>0.41859228799999998</v>
      </c>
    </row>
    <row r="717" spans="1:6">
      <c r="A717">
        <v>202104</v>
      </c>
      <c r="B717">
        <v>8541</v>
      </c>
      <c r="C717">
        <v>122</v>
      </c>
      <c r="D717" t="s">
        <v>276</v>
      </c>
      <c r="E717" s="23">
        <v>310188980</v>
      </c>
      <c r="F717">
        <f t="shared" si="11"/>
        <v>0.31018898</v>
      </c>
    </row>
    <row r="718" spans="1:6">
      <c r="A718">
        <v>202104</v>
      </c>
      <c r="B718">
        <v>8541</v>
      </c>
      <c r="C718">
        <v>129</v>
      </c>
      <c r="D718" t="s">
        <v>277</v>
      </c>
      <c r="E718" s="23">
        <v>112450674</v>
      </c>
      <c r="F718">
        <f t="shared" si="11"/>
        <v>0.112450674</v>
      </c>
    </row>
    <row r="719" spans="1:6">
      <c r="A719">
        <v>202104</v>
      </c>
      <c r="B719">
        <v>8541</v>
      </c>
      <c r="C719">
        <v>133</v>
      </c>
      <c r="D719" t="s">
        <v>1121</v>
      </c>
      <c r="E719" s="23">
        <v>138147196</v>
      </c>
      <c r="F719">
        <f t="shared" si="11"/>
        <v>0.138147196</v>
      </c>
    </row>
    <row r="720" spans="1:6">
      <c r="A720">
        <v>202104</v>
      </c>
      <c r="B720">
        <v>8541</v>
      </c>
      <c r="C720">
        <v>141</v>
      </c>
      <c r="D720" t="s">
        <v>1124</v>
      </c>
      <c r="E720" s="23">
        <v>35045651</v>
      </c>
      <c r="F720">
        <f t="shared" si="11"/>
        <v>3.5045650999999997E-2</v>
      </c>
    </row>
    <row r="721" spans="1:6">
      <c r="A721">
        <v>202104</v>
      </c>
      <c r="B721">
        <v>8541</v>
      </c>
      <c r="C721">
        <v>143</v>
      </c>
      <c r="D721" t="s">
        <v>1126</v>
      </c>
      <c r="E721" s="23">
        <v>353432072</v>
      </c>
      <c r="F721">
        <f t="shared" si="11"/>
        <v>0.35343207199999999</v>
      </c>
    </row>
    <row r="722" spans="1:6">
      <c r="A722">
        <v>202104</v>
      </c>
      <c r="B722">
        <v>8541</v>
      </c>
      <c r="C722">
        <v>502</v>
      </c>
      <c r="D722" t="s">
        <v>1122</v>
      </c>
      <c r="E722" s="23">
        <v>78193020</v>
      </c>
      <c r="F722">
        <f t="shared" si="11"/>
        <v>7.8193020000000002E-2</v>
      </c>
    </row>
    <row r="723" spans="1:6">
      <c r="A723">
        <v>202104</v>
      </c>
      <c r="B723">
        <v>8542</v>
      </c>
      <c r="C723">
        <v>116</v>
      </c>
      <c r="D723" t="s">
        <v>0</v>
      </c>
      <c r="E723" s="23">
        <v>1777571405</v>
      </c>
      <c r="F723">
        <f t="shared" si="11"/>
        <v>1.777571405</v>
      </c>
    </row>
    <row r="724" spans="1:6">
      <c r="A724">
        <v>202104</v>
      </c>
      <c r="B724">
        <v>8542</v>
      </c>
      <c r="C724">
        <v>122</v>
      </c>
      <c r="D724" t="s">
        <v>276</v>
      </c>
      <c r="E724" s="23">
        <v>2966238518</v>
      </c>
      <c r="F724">
        <f t="shared" si="11"/>
        <v>2.9662385179999999</v>
      </c>
    </row>
    <row r="725" spans="1:6">
      <c r="A725">
        <v>202104</v>
      </c>
      <c r="B725">
        <v>8542</v>
      </c>
      <c r="C725">
        <v>129</v>
      </c>
      <c r="D725" t="s">
        <v>277</v>
      </c>
      <c r="E725" s="23">
        <v>693693879</v>
      </c>
      <c r="F725">
        <f t="shared" si="11"/>
        <v>0.69369387900000001</v>
      </c>
    </row>
    <row r="726" spans="1:6">
      <c r="A726">
        <v>202104</v>
      </c>
      <c r="B726">
        <v>8542</v>
      </c>
      <c r="C726">
        <v>133</v>
      </c>
      <c r="D726" t="s">
        <v>1121</v>
      </c>
      <c r="E726" s="23">
        <v>6606788303</v>
      </c>
      <c r="F726">
        <f t="shared" si="11"/>
        <v>6.6067883030000001</v>
      </c>
    </row>
    <row r="727" spans="1:6">
      <c r="A727">
        <v>202104</v>
      </c>
      <c r="B727">
        <v>8542</v>
      </c>
      <c r="C727">
        <v>141</v>
      </c>
      <c r="D727" t="s">
        <v>1124</v>
      </c>
      <c r="E727" s="23">
        <v>1108043917</v>
      </c>
      <c r="F727">
        <f t="shared" si="11"/>
        <v>1.108043917</v>
      </c>
    </row>
    <row r="728" spans="1:6">
      <c r="A728">
        <v>202104</v>
      </c>
      <c r="B728">
        <v>8542</v>
      </c>
      <c r="C728">
        <v>143</v>
      </c>
      <c r="D728" t="s">
        <v>1126</v>
      </c>
      <c r="E728" s="23">
        <v>11595176466</v>
      </c>
      <c r="F728">
        <f t="shared" si="11"/>
        <v>11.595176466</v>
      </c>
    </row>
    <row r="729" spans="1:6">
      <c r="A729">
        <v>202104</v>
      </c>
      <c r="B729">
        <v>8542</v>
      </c>
      <c r="C729">
        <v>502</v>
      </c>
      <c r="D729" t="s">
        <v>1122</v>
      </c>
      <c r="E729" s="23">
        <v>1264917310</v>
      </c>
      <c r="F729">
        <f t="shared" si="11"/>
        <v>1.26491731</v>
      </c>
    </row>
    <row r="730" spans="1:6">
      <c r="A730">
        <v>202105</v>
      </c>
      <c r="B730">
        <v>8541</v>
      </c>
      <c r="C730">
        <v>116</v>
      </c>
      <c r="D730" t="s">
        <v>0</v>
      </c>
      <c r="E730" s="23">
        <v>382208197</v>
      </c>
      <c r="F730">
        <f t="shared" si="11"/>
        <v>0.38220819700000003</v>
      </c>
    </row>
    <row r="731" spans="1:6">
      <c r="A731">
        <v>202105</v>
      </c>
      <c r="B731">
        <v>8541</v>
      </c>
      <c r="C731">
        <v>122</v>
      </c>
      <c r="D731" t="s">
        <v>276</v>
      </c>
      <c r="E731" s="23">
        <v>280950811</v>
      </c>
      <c r="F731">
        <f t="shared" si="11"/>
        <v>0.28095081100000002</v>
      </c>
    </row>
    <row r="732" spans="1:6">
      <c r="A732">
        <v>202105</v>
      </c>
      <c r="B732">
        <v>8541</v>
      </c>
      <c r="C732">
        <v>129</v>
      </c>
      <c r="D732" t="s">
        <v>277</v>
      </c>
      <c r="E732" s="23">
        <v>100473287</v>
      </c>
      <c r="F732">
        <f t="shared" si="11"/>
        <v>0.10047328699999999</v>
      </c>
    </row>
    <row r="733" spans="1:6">
      <c r="A733">
        <v>202105</v>
      </c>
      <c r="B733">
        <v>8541</v>
      </c>
      <c r="C733">
        <v>133</v>
      </c>
      <c r="D733" t="s">
        <v>1121</v>
      </c>
      <c r="E733" s="23">
        <v>135204059</v>
      </c>
      <c r="F733">
        <f t="shared" si="11"/>
        <v>0.13520405899999999</v>
      </c>
    </row>
    <row r="734" spans="1:6">
      <c r="A734">
        <v>202105</v>
      </c>
      <c r="B734">
        <v>8541</v>
      </c>
      <c r="C734">
        <v>141</v>
      </c>
      <c r="D734" t="s">
        <v>1124</v>
      </c>
      <c r="E734" s="23">
        <v>35555232</v>
      </c>
      <c r="F734">
        <f t="shared" si="11"/>
        <v>3.5555231999999999E-2</v>
      </c>
    </row>
    <row r="735" spans="1:6">
      <c r="A735">
        <v>202105</v>
      </c>
      <c r="B735">
        <v>8541</v>
      </c>
      <c r="C735">
        <v>143</v>
      </c>
      <c r="D735" t="s">
        <v>1126</v>
      </c>
      <c r="E735" s="23">
        <v>342541204</v>
      </c>
      <c r="F735">
        <f t="shared" si="11"/>
        <v>0.34254120399999999</v>
      </c>
    </row>
    <row r="736" spans="1:6">
      <c r="A736">
        <v>202105</v>
      </c>
      <c r="B736">
        <v>8541</v>
      </c>
      <c r="C736">
        <v>502</v>
      </c>
      <c r="D736" t="s">
        <v>1122</v>
      </c>
      <c r="E736" s="23">
        <v>62936479</v>
      </c>
      <c r="F736">
        <f t="shared" si="11"/>
        <v>6.2936479000000004E-2</v>
      </c>
    </row>
    <row r="737" spans="1:6">
      <c r="A737">
        <v>202105</v>
      </c>
      <c r="B737">
        <v>8542</v>
      </c>
      <c r="C737">
        <v>116</v>
      </c>
      <c r="D737" t="s">
        <v>0</v>
      </c>
      <c r="E737" s="23">
        <v>1867043559</v>
      </c>
      <c r="F737">
        <f t="shared" si="11"/>
        <v>1.8670435590000001</v>
      </c>
    </row>
    <row r="738" spans="1:6">
      <c r="A738">
        <v>202105</v>
      </c>
      <c r="B738">
        <v>8542</v>
      </c>
      <c r="C738">
        <v>122</v>
      </c>
      <c r="D738" t="s">
        <v>276</v>
      </c>
      <c r="E738" s="23">
        <v>2883196049</v>
      </c>
      <c r="F738">
        <f t="shared" si="11"/>
        <v>2.8831960489999999</v>
      </c>
    </row>
    <row r="739" spans="1:6">
      <c r="A739">
        <v>202105</v>
      </c>
      <c r="B739">
        <v>8542</v>
      </c>
      <c r="C739">
        <v>129</v>
      </c>
      <c r="D739" t="s">
        <v>277</v>
      </c>
      <c r="E739" s="23">
        <v>694358833</v>
      </c>
      <c r="F739">
        <f t="shared" si="11"/>
        <v>0.69435883300000001</v>
      </c>
    </row>
    <row r="740" spans="1:6">
      <c r="A740">
        <v>202105</v>
      </c>
      <c r="B740">
        <v>8542</v>
      </c>
      <c r="C740">
        <v>133</v>
      </c>
      <c r="D740" t="s">
        <v>1121</v>
      </c>
      <c r="E740" s="23">
        <v>6869134980</v>
      </c>
      <c r="F740">
        <f t="shared" si="11"/>
        <v>6.8691349800000001</v>
      </c>
    </row>
    <row r="741" spans="1:6">
      <c r="A741">
        <v>202105</v>
      </c>
      <c r="B741">
        <v>8542</v>
      </c>
      <c r="C741">
        <v>141</v>
      </c>
      <c r="D741" t="s">
        <v>1124</v>
      </c>
      <c r="E741" s="23">
        <v>1333556852</v>
      </c>
      <c r="F741">
        <f t="shared" si="11"/>
        <v>1.3335568520000001</v>
      </c>
    </row>
    <row r="742" spans="1:6">
      <c r="A742">
        <v>202105</v>
      </c>
      <c r="B742">
        <v>8542</v>
      </c>
      <c r="C742">
        <v>143</v>
      </c>
      <c r="D742" t="s">
        <v>1126</v>
      </c>
      <c r="E742" s="23">
        <v>11242019207</v>
      </c>
      <c r="F742">
        <f t="shared" si="11"/>
        <v>11.242019207</v>
      </c>
    </row>
    <row r="743" spans="1:6">
      <c r="A743">
        <v>202105</v>
      </c>
      <c r="B743">
        <v>8542</v>
      </c>
      <c r="C743">
        <v>502</v>
      </c>
      <c r="D743" t="s">
        <v>1122</v>
      </c>
      <c r="E743" s="23">
        <v>1532232100</v>
      </c>
      <c r="F743">
        <f t="shared" si="11"/>
        <v>1.5322321000000001</v>
      </c>
    </row>
    <row r="744" spans="1:6">
      <c r="A744">
        <v>202106</v>
      </c>
      <c r="B744">
        <v>8541</v>
      </c>
      <c r="C744">
        <v>116</v>
      </c>
      <c r="D744" t="s">
        <v>0</v>
      </c>
      <c r="E744" s="23">
        <v>415357557</v>
      </c>
      <c r="F744">
        <f t="shared" si="11"/>
        <v>0.41535755699999999</v>
      </c>
    </row>
    <row r="745" spans="1:6">
      <c r="A745">
        <v>202106</v>
      </c>
      <c r="B745">
        <v>8541</v>
      </c>
      <c r="C745">
        <v>122</v>
      </c>
      <c r="D745" t="s">
        <v>276</v>
      </c>
      <c r="E745" s="23">
        <v>303022335</v>
      </c>
      <c r="F745">
        <f t="shared" si="11"/>
        <v>0.30302233499999998</v>
      </c>
    </row>
    <row r="746" spans="1:6">
      <c r="A746">
        <v>202106</v>
      </c>
      <c r="B746">
        <v>8541</v>
      </c>
      <c r="C746">
        <v>129</v>
      </c>
      <c r="D746" t="s">
        <v>277</v>
      </c>
      <c r="E746" s="23">
        <v>116864271</v>
      </c>
      <c r="F746">
        <f t="shared" si="11"/>
        <v>0.11686427100000001</v>
      </c>
    </row>
    <row r="747" spans="1:6">
      <c r="A747">
        <v>202106</v>
      </c>
      <c r="B747">
        <v>8541</v>
      </c>
      <c r="C747">
        <v>133</v>
      </c>
      <c r="D747" t="s">
        <v>1121</v>
      </c>
      <c r="E747" s="23">
        <v>160095276</v>
      </c>
      <c r="F747">
        <f t="shared" si="11"/>
        <v>0.16009527600000001</v>
      </c>
    </row>
    <row r="748" spans="1:6">
      <c r="A748">
        <v>202106</v>
      </c>
      <c r="B748">
        <v>8541</v>
      </c>
      <c r="C748">
        <v>141</v>
      </c>
      <c r="D748" t="s">
        <v>1124</v>
      </c>
      <c r="E748" s="23">
        <v>34883167</v>
      </c>
      <c r="F748">
        <f t="shared" si="11"/>
        <v>3.4883167E-2</v>
      </c>
    </row>
    <row r="749" spans="1:6">
      <c r="A749">
        <v>202106</v>
      </c>
      <c r="B749">
        <v>8541</v>
      </c>
      <c r="C749">
        <v>143</v>
      </c>
      <c r="D749" t="s">
        <v>1126</v>
      </c>
      <c r="E749" s="23">
        <v>364704776</v>
      </c>
      <c r="F749">
        <f t="shared" si="11"/>
        <v>0.36470477600000001</v>
      </c>
    </row>
    <row r="750" spans="1:6">
      <c r="A750">
        <v>202106</v>
      </c>
      <c r="B750">
        <v>8541</v>
      </c>
      <c r="C750">
        <v>502</v>
      </c>
      <c r="D750" t="s">
        <v>1122</v>
      </c>
      <c r="E750" s="23">
        <v>74465125</v>
      </c>
      <c r="F750">
        <f t="shared" si="11"/>
        <v>7.4465124999999993E-2</v>
      </c>
    </row>
    <row r="751" spans="1:6">
      <c r="A751">
        <v>202106</v>
      </c>
      <c r="B751">
        <v>8542</v>
      </c>
      <c r="C751">
        <v>116</v>
      </c>
      <c r="D751" t="s">
        <v>0</v>
      </c>
      <c r="E751" s="23">
        <v>1988807783</v>
      </c>
      <c r="F751">
        <f t="shared" si="11"/>
        <v>1.9888077829999999</v>
      </c>
    </row>
    <row r="752" spans="1:6">
      <c r="A752">
        <v>202106</v>
      </c>
      <c r="B752">
        <v>8542</v>
      </c>
      <c r="C752">
        <v>122</v>
      </c>
      <c r="D752" t="s">
        <v>276</v>
      </c>
      <c r="E752" s="23">
        <v>2769813036</v>
      </c>
      <c r="F752">
        <f t="shared" si="11"/>
        <v>2.769813036</v>
      </c>
    </row>
    <row r="753" spans="1:6">
      <c r="A753">
        <v>202106</v>
      </c>
      <c r="B753">
        <v>8542</v>
      </c>
      <c r="C753">
        <v>129</v>
      </c>
      <c r="D753" t="s">
        <v>277</v>
      </c>
      <c r="E753" s="23">
        <v>726839979</v>
      </c>
      <c r="F753">
        <f t="shared" si="11"/>
        <v>0.72683997899999997</v>
      </c>
    </row>
    <row r="754" spans="1:6">
      <c r="A754">
        <v>202106</v>
      </c>
      <c r="B754">
        <v>8542</v>
      </c>
      <c r="C754">
        <v>133</v>
      </c>
      <c r="D754" t="s">
        <v>1121</v>
      </c>
      <c r="E754" s="23">
        <v>7454334931</v>
      </c>
      <c r="F754">
        <f t="shared" si="11"/>
        <v>7.454334931</v>
      </c>
    </row>
    <row r="755" spans="1:6">
      <c r="A755">
        <v>202106</v>
      </c>
      <c r="B755">
        <v>8542</v>
      </c>
      <c r="C755">
        <v>141</v>
      </c>
      <c r="D755" t="s">
        <v>1124</v>
      </c>
      <c r="E755" s="23">
        <v>2586285907</v>
      </c>
      <c r="F755">
        <f t="shared" si="11"/>
        <v>2.5862859070000002</v>
      </c>
    </row>
    <row r="756" spans="1:6">
      <c r="A756">
        <v>202106</v>
      </c>
      <c r="B756">
        <v>8542</v>
      </c>
      <c r="C756">
        <v>143</v>
      </c>
      <c r="D756" t="s">
        <v>1126</v>
      </c>
      <c r="E756" s="23">
        <v>13542982893</v>
      </c>
      <c r="F756">
        <f t="shared" si="11"/>
        <v>13.542982893</v>
      </c>
    </row>
    <row r="757" spans="1:6">
      <c r="A757">
        <v>202106</v>
      </c>
      <c r="B757">
        <v>8542</v>
      </c>
      <c r="C757">
        <v>502</v>
      </c>
      <c r="D757" t="s">
        <v>1122</v>
      </c>
      <c r="E757" s="23">
        <v>1539127075</v>
      </c>
      <c r="F757">
        <f t="shared" si="11"/>
        <v>1.5391270749999999</v>
      </c>
    </row>
    <row r="758" spans="1:6">
      <c r="A758">
        <v>202107</v>
      </c>
      <c r="B758">
        <v>8541</v>
      </c>
      <c r="C758">
        <v>116</v>
      </c>
      <c r="D758" t="s">
        <v>0</v>
      </c>
      <c r="E758" s="23">
        <v>427159324</v>
      </c>
      <c r="F758">
        <f t="shared" si="11"/>
        <v>0.42715932400000001</v>
      </c>
    </row>
    <row r="759" spans="1:6">
      <c r="A759">
        <v>202107</v>
      </c>
      <c r="B759">
        <v>8541</v>
      </c>
      <c r="C759">
        <v>122</v>
      </c>
      <c r="D759" t="s">
        <v>276</v>
      </c>
      <c r="E759" s="23">
        <v>303277862</v>
      </c>
      <c r="F759">
        <f t="shared" si="11"/>
        <v>0.30327786200000001</v>
      </c>
    </row>
    <row r="760" spans="1:6">
      <c r="A760">
        <v>202107</v>
      </c>
      <c r="B760">
        <v>8541</v>
      </c>
      <c r="C760">
        <v>129</v>
      </c>
      <c r="D760" t="s">
        <v>277</v>
      </c>
      <c r="E760" s="23">
        <v>116484876</v>
      </c>
      <c r="F760">
        <f t="shared" si="11"/>
        <v>0.116484876</v>
      </c>
    </row>
    <row r="761" spans="1:6">
      <c r="A761">
        <v>202107</v>
      </c>
      <c r="B761">
        <v>8541</v>
      </c>
      <c r="C761">
        <v>133</v>
      </c>
      <c r="D761" t="s">
        <v>1121</v>
      </c>
      <c r="E761" s="23">
        <v>141833316</v>
      </c>
      <c r="F761">
        <f t="shared" si="11"/>
        <v>0.14183331599999999</v>
      </c>
    </row>
    <row r="762" spans="1:6">
      <c r="A762">
        <v>202107</v>
      </c>
      <c r="B762">
        <v>8541</v>
      </c>
      <c r="C762">
        <v>141</v>
      </c>
      <c r="D762" t="s">
        <v>1124</v>
      </c>
      <c r="E762" s="23">
        <v>57221998</v>
      </c>
      <c r="F762">
        <f t="shared" si="11"/>
        <v>5.7221998000000003E-2</v>
      </c>
    </row>
    <row r="763" spans="1:6">
      <c r="A763">
        <v>202107</v>
      </c>
      <c r="B763">
        <v>8541</v>
      </c>
      <c r="C763">
        <v>143</v>
      </c>
      <c r="D763" t="s">
        <v>1126</v>
      </c>
      <c r="E763" s="23">
        <v>372945053</v>
      </c>
      <c r="F763">
        <f t="shared" si="11"/>
        <v>0.37294505300000003</v>
      </c>
    </row>
    <row r="764" spans="1:6">
      <c r="A764">
        <v>202107</v>
      </c>
      <c r="B764">
        <v>8541</v>
      </c>
      <c r="C764">
        <v>502</v>
      </c>
      <c r="D764" t="s">
        <v>1122</v>
      </c>
      <c r="E764" s="23">
        <v>83181658</v>
      </c>
      <c r="F764">
        <f t="shared" si="11"/>
        <v>8.3181658000000006E-2</v>
      </c>
    </row>
    <row r="765" spans="1:6">
      <c r="A765">
        <v>202107</v>
      </c>
      <c r="B765">
        <v>8542</v>
      </c>
      <c r="C765">
        <v>116</v>
      </c>
      <c r="D765" t="s">
        <v>0</v>
      </c>
      <c r="E765" s="23">
        <v>1759173571</v>
      </c>
      <c r="F765">
        <f t="shared" si="11"/>
        <v>1.759173571</v>
      </c>
    </row>
    <row r="766" spans="1:6">
      <c r="A766">
        <v>202107</v>
      </c>
      <c r="B766">
        <v>8542</v>
      </c>
      <c r="C766">
        <v>122</v>
      </c>
      <c r="D766" t="s">
        <v>276</v>
      </c>
      <c r="E766" s="23">
        <v>2479413812</v>
      </c>
      <c r="F766">
        <f t="shared" si="11"/>
        <v>2.4794138120000002</v>
      </c>
    </row>
    <row r="767" spans="1:6">
      <c r="A767">
        <v>202107</v>
      </c>
      <c r="B767">
        <v>8542</v>
      </c>
      <c r="C767">
        <v>129</v>
      </c>
      <c r="D767" t="s">
        <v>277</v>
      </c>
      <c r="E767" s="23">
        <v>749274878</v>
      </c>
      <c r="F767">
        <f t="shared" si="11"/>
        <v>0.74927487800000003</v>
      </c>
    </row>
    <row r="768" spans="1:6">
      <c r="A768">
        <v>202107</v>
      </c>
      <c r="B768">
        <v>8542</v>
      </c>
      <c r="C768">
        <v>133</v>
      </c>
      <c r="D768" t="s">
        <v>1121</v>
      </c>
      <c r="E768" s="23">
        <v>7369670894</v>
      </c>
      <c r="F768">
        <f t="shared" si="11"/>
        <v>7.3696708940000004</v>
      </c>
    </row>
    <row r="769" spans="1:6">
      <c r="A769">
        <v>202107</v>
      </c>
      <c r="B769">
        <v>8542</v>
      </c>
      <c r="C769">
        <v>141</v>
      </c>
      <c r="D769" t="s">
        <v>1124</v>
      </c>
      <c r="E769" s="23">
        <v>933901101</v>
      </c>
      <c r="F769">
        <f t="shared" si="11"/>
        <v>0.93390110100000001</v>
      </c>
    </row>
    <row r="770" spans="1:6">
      <c r="A770">
        <v>202107</v>
      </c>
      <c r="B770">
        <v>8542</v>
      </c>
      <c r="C770">
        <v>143</v>
      </c>
      <c r="D770" t="s">
        <v>1126</v>
      </c>
      <c r="E770" s="23">
        <v>13093179693</v>
      </c>
      <c r="F770">
        <f t="shared" si="11"/>
        <v>13.093179693</v>
      </c>
    </row>
    <row r="771" spans="1:6">
      <c r="A771">
        <v>202107</v>
      </c>
      <c r="B771">
        <v>8542</v>
      </c>
      <c r="C771">
        <v>502</v>
      </c>
      <c r="D771" t="s">
        <v>1122</v>
      </c>
      <c r="E771" s="23">
        <v>1442902613</v>
      </c>
      <c r="F771">
        <f t="shared" ref="F771:F799" si="12">E771/1000000000</f>
        <v>1.442902613</v>
      </c>
    </row>
    <row r="772" spans="1:6">
      <c r="A772">
        <v>202108</v>
      </c>
      <c r="B772">
        <v>8541</v>
      </c>
      <c r="C772">
        <v>116</v>
      </c>
      <c r="D772" t="s">
        <v>0</v>
      </c>
      <c r="E772" s="23">
        <v>382857102</v>
      </c>
      <c r="F772">
        <f t="shared" si="12"/>
        <v>0.382857102</v>
      </c>
    </row>
    <row r="773" spans="1:6">
      <c r="A773">
        <v>202108</v>
      </c>
      <c r="B773">
        <v>8541</v>
      </c>
      <c r="C773">
        <v>122</v>
      </c>
      <c r="D773" t="s">
        <v>276</v>
      </c>
      <c r="E773" s="23">
        <v>277858593</v>
      </c>
      <c r="F773">
        <f t="shared" si="12"/>
        <v>0.27785859299999999</v>
      </c>
    </row>
    <row r="774" spans="1:6">
      <c r="A774">
        <v>202108</v>
      </c>
      <c r="B774">
        <v>8541</v>
      </c>
      <c r="C774">
        <v>129</v>
      </c>
      <c r="D774" t="s">
        <v>277</v>
      </c>
      <c r="E774" s="23">
        <v>110039479</v>
      </c>
      <c r="F774">
        <f t="shared" si="12"/>
        <v>0.110039479</v>
      </c>
    </row>
    <row r="775" spans="1:6">
      <c r="A775">
        <v>202108</v>
      </c>
      <c r="B775">
        <v>8541</v>
      </c>
      <c r="C775">
        <v>133</v>
      </c>
      <c r="D775" t="s">
        <v>1121</v>
      </c>
      <c r="E775" s="23">
        <v>133967570</v>
      </c>
      <c r="F775">
        <f t="shared" si="12"/>
        <v>0.13396757000000001</v>
      </c>
    </row>
    <row r="776" spans="1:6">
      <c r="A776">
        <v>202108</v>
      </c>
      <c r="B776">
        <v>8541</v>
      </c>
      <c r="C776">
        <v>141</v>
      </c>
      <c r="D776" t="s">
        <v>1124</v>
      </c>
      <c r="E776" s="23">
        <v>49108968</v>
      </c>
      <c r="F776">
        <f t="shared" si="12"/>
        <v>4.9108968000000003E-2</v>
      </c>
    </row>
    <row r="777" spans="1:6">
      <c r="A777">
        <v>202108</v>
      </c>
      <c r="B777">
        <v>8541</v>
      </c>
      <c r="C777">
        <v>143</v>
      </c>
      <c r="D777" t="s">
        <v>1126</v>
      </c>
      <c r="E777" s="23">
        <v>400206319</v>
      </c>
      <c r="F777">
        <f t="shared" si="12"/>
        <v>0.40020631899999998</v>
      </c>
    </row>
    <row r="778" spans="1:6">
      <c r="A778">
        <v>202108</v>
      </c>
      <c r="B778">
        <v>8541</v>
      </c>
      <c r="C778">
        <v>502</v>
      </c>
      <c r="D778" t="s">
        <v>1122</v>
      </c>
      <c r="E778" s="23">
        <v>71981823</v>
      </c>
      <c r="F778">
        <f t="shared" si="12"/>
        <v>7.1981823E-2</v>
      </c>
    </row>
    <row r="779" spans="1:6">
      <c r="A779">
        <v>202108</v>
      </c>
      <c r="B779">
        <v>8542</v>
      </c>
      <c r="C779">
        <v>116</v>
      </c>
      <c r="D779" t="s">
        <v>0</v>
      </c>
      <c r="E779" s="23">
        <v>1986675288</v>
      </c>
      <c r="F779">
        <f t="shared" si="12"/>
        <v>1.986675288</v>
      </c>
    </row>
    <row r="780" spans="1:6">
      <c r="A780">
        <v>202108</v>
      </c>
      <c r="B780">
        <v>8542</v>
      </c>
      <c r="C780">
        <v>122</v>
      </c>
      <c r="D780" t="s">
        <v>276</v>
      </c>
      <c r="E780" s="23">
        <v>2494273689</v>
      </c>
      <c r="F780">
        <f t="shared" si="12"/>
        <v>2.4942736889999999</v>
      </c>
    </row>
    <row r="781" spans="1:6">
      <c r="A781">
        <v>202108</v>
      </c>
      <c r="B781">
        <v>8542</v>
      </c>
      <c r="C781">
        <v>129</v>
      </c>
      <c r="D781" t="s">
        <v>277</v>
      </c>
      <c r="E781" s="23">
        <v>787946391</v>
      </c>
      <c r="F781">
        <f t="shared" si="12"/>
        <v>0.78794639099999997</v>
      </c>
    </row>
    <row r="782" spans="1:6">
      <c r="A782">
        <v>202108</v>
      </c>
      <c r="B782">
        <v>8542</v>
      </c>
      <c r="C782">
        <v>133</v>
      </c>
      <c r="D782" t="s">
        <v>1121</v>
      </c>
      <c r="E782" s="23">
        <v>8056718805</v>
      </c>
      <c r="F782">
        <f t="shared" si="12"/>
        <v>8.0567188049999992</v>
      </c>
    </row>
    <row r="783" spans="1:6">
      <c r="A783">
        <v>202108</v>
      </c>
      <c r="B783">
        <v>8542</v>
      </c>
      <c r="C783">
        <v>141</v>
      </c>
      <c r="D783" t="s">
        <v>1124</v>
      </c>
      <c r="E783" s="23">
        <v>1134974741</v>
      </c>
      <c r="F783">
        <f t="shared" si="12"/>
        <v>1.134974741</v>
      </c>
    </row>
    <row r="784" spans="1:6">
      <c r="A784">
        <v>202108</v>
      </c>
      <c r="B784">
        <v>8542</v>
      </c>
      <c r="C784">
        <v>143</v>
      </c>
      <c r="D784" t="s">
        <v>1126</v>
      </c>
      <c r="E784" s="23">
        <v>14293631299</v>
      </c>
      <c r="F784">
        <f t="shared" si="12"/>
        <v>14.293631298999999</v>
      </c>
    </row>
    <row r="785" spans="1:6">
      <c r="A785">
        <v>202108</v>
      </c>
      <c r="B785">
        <v>8542</v>
      </c>
      <c r="C785">
        <v>502</v>
      </c>
      <c r="D785" t="s">
        <v>1122</v>
      </c>
      <c r="E785" s="23">
        <v>1200372092</v>
      </c>
      <c r="F785">
        <f t="shared" si="12"/>
        <v>1.2003720920000001</v>
      </c>
    </row>
    <row r="786" spans="1:6">
      <c r="A786">
        <v>202109</v>
      </c>
      <c r="B786">
        <v>8541</v>
      </c>
      <c r="C786">
        <v>116</v>
      </c>
      <c r="D786" t="s">
        <v>0</v>
      </c>
      <c r="E786" s="23">
        <v>447399233</v>
      </c>
      <c r="F786">
        <f t="shared" si="12"/>
        <v>0.44739923300000001</v>
      </c>
    </row>
    <row r="787" spans="1:6">
      <c r="A787">
        <v>202109</v>
      </c>
      <c r="B787">
        <v>8541</v>
      </c>
      <c r="C787">
        <v>122</v>
      </c>
      <c r="D787" t="s">
        <v>276</v>
      </c>
      <c r="E787" s="23">
        <v>325324806</v>
      </c>
      <c r="F787">
        <f t="shared" si="12"/>
        <v>0.32532480600000002</v>
      </c>
    </row>
    <row r="788" spans="1:6">
      <c r="A788">
        <v>202109</v>
      </c>
      <c r="B788">
        <v>8541</v>
      </c>
      <c r="C788">
        <v>129</v>
      </c>
      <c r="D788" t="s">
        <v>277</v>
      </c>
      <c r="E788" s="23">
        <v>114912715</v>
      </c>
      <c r="F788">
        <f t="shared" si="12"/>
        <v>0.114912715</v>
      </c>
    </row>
    <row r="789" spans="1:6">
      <c r="A789">
        <v>202109</v>
      </c>
      <c r="B789">
        <v>8541</v>
      </c>
      <c r="C789">
        <v>133</v>
      </c>
      <c r="D789" t="s">
        <v>1121</v>
      </c>
      <c r="E789" s="23">
        <v>135057303</v>
      </c>
      <c r="F789">
        <f t="shared" si="12"/>
        <v>0.13505730299999999</v>
      </c>
    </row>
    <row r="790" spans="1:6">
      <c r="A790">
        <v>202109</v>
      </c>
      <c r="B790">
        <v>8541</v>
      </c>
      <c r="C790">
        <v>141</v>
      </c>
      <c r="D790" t="s">
        <v>1124</v>
      </c>
      <c r="E790" s="23">
        <v>44538540</v>
      </c>
      <c r="F790">
        <f t="shared" si="12"/>
        <v>4.4538540000000001E-2</v>
      </c>
    </row>
    <row r="791" spans="1:6">
      <c r="A791">
        <v>202109</v>
      </c>
      <c r="B791">
        <v>8541</v>
      </c>
      <c r="C791">
        <v>143</v>
      </c>
      <c r="D791" t="s">
        <v>1126</v>
      </c>
      <c r="E791" s="23">
        <v>430566984</v>
      </c>
      <c r="F791">
        <f t="shared" si="12"/>
        <v>0.43056698399999999</v>
      </c>
    </row>
    <row r="792" spans="1:6">
      <c r="A792">
        <v>202109</v>
      </c>
      <c r="B792">
        <v>8541</v>
      </c>
      <c r="C792">
        <v>502</v>
      </c>
      <c r="D792" t="s">
        <v>1122</v>
      </c>
      <c r="E792" s="23">
        <v>64656544</v>
      </c>
      <c r="F792">
        <f t="shared" si="12"/>
        <v>6.4656543999999996E-2</v>
      </c>
    </row>
    <row r="793" spans="1:6">
      <c r="A793">
        <v>202109</v>
      </c>
      <c r="B793">
        <v>8542</v>
      </c>
      <c r="C793">
        <v>116</v>
      </c>
      <c r="D793" t="s">
        <v>0</v>
      </c>
      <c r="E793" s="23">
        <v>2243361660</v>
      </c>
      <c r="F793">
        <f t="shared" si="12"/>
        <v>2.2433616600000001</v>
      </c>
    </row>
    <row r="794" spans="1:6">
      <c r="A794">
        <v>202109</v>
      </c>
      <c r="B794">
        <v>8542</v>
      </c>
      <c r="C794">
        <v>122</v>
      </c>
      <c r="D794" t="s">
        <v>276</v>
      </c>
      <c r="E794" s="23">
        <v>3304991722</v>
      </c>
      <c r="F794">
        <f t="shared" si="12"/>
        <v>3.304991722</v>
      </c>
    </row>
    <row r="795" spans="1:6">
      <c r="A795">
        <v>202109</v>
      </c>
      <c r="B795">
        <v>8542</v>
      </c>
      <c r="C795">
        <v>129</v>
      </c>
      <c r="D795" t="s">
        <v>277</v>
      </c>
      <c r="E795" s="23">
        <v>782432163</v>
      </c>
      <c r="F795">
        <f t="shared" si="12"/>
        <v>0.78243216299999996</v>
      </c>
    </row>
    <row r="796" spans="1:6">
      <c r="A796">
        <v>202109</v>
      </c>
      <c r="B796">
        <v>8542</v>
      </c>
      <c r="C796">
        <v>133</v>
      </c>
      <c r="D796" t="s">
        <v>1121</v>
      </c>
      <c r="E796" s="23">
        <v>8431014358</v>
      </c>
      <c r="F796">
        <f t="shared" si="12"/>
        <v>8.4310143580000005</v>
      </c>
    </row>
    <row r="797" spans="1:6">
      <c r="A797">
        <v>202109</v>
      </c>
      <c r="B797">
        <v>8542</v>
      </c>
      <c r="C797">
        <v>141</v>
      </c>
      <c r="D797" t="s">
        <v>1124</v>
      </c>
      <c r="E797" s="23">
        <v>2216516315</v>
      </c>
      <c r="F797">
        <f t="shared" si="12"/>
        <v>2.2165163149999998</v>
      </c>
    </row>
    <row r="798" spans="1:6">
      <c r="A798">
        <v>202109</v>
      </c>
      <c r="B798">
        <v>8542</v>
      </c>
      <c r="C798">
        <v>143</v>
      </c>
      <c r="D798" t="s">
        <v>1126</v>
      </c>
      <c r="E798" s="23">
        <v>15213849505</v>
      </c>
      <c r="F798">
        <f t="shared" si="12"/>
        <v>15.213849505000001</v>
      </c>
    </row>
    <row r="799" spans="1:6">
      <c r="A799">
        <v>202109</v>
      </c>
      <c r="B799">
        <v>8542</v>
      </c>
      <c r="C799">
        <v>502</v>
      </c>
      <c r="D799" t="s">
        <v>1122</v>
      </c>
      <c r="E799" s="23">
        <v>1308592543</v>
      </c>
      <c r="F799">
        <f t="shared" si="12"/>
        <v>1.3085925430000001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01"/>
  <sheetViews>
    <sheetView workbookViewId="0">
      <pane xSplit="1" ySplit="1" topLeftCell="G6" activePane="bottomRight" state="frozen"/>
      <selection activeCell="I15" sqref="I15"/>
      <selection pane="topRight" activeCell="I15" sqref="I15"/>
      <selection pane="bottomLeft" activeCell="I15" sqref="I15"/>
      <selection pane="bottomRight" activeCell="B14" sqref="B14"/>
    </sheetView>
  </sheetViews>
  <sheetFormatPr baseColWidth="10" defaultRowHeight="15.6"/>
  <cols>
    <col min="1" max="1" width="7.69921875" bestFit="1" customWidth="1"/>
    <col min="9" max="9" width="11.19921875" bestFit="1" customWidth="1"/>
  </cols>
  <sheetData>
    <row r="1" spans="1:9">
      <c r="A1" t="s">
        <v>281</v>
      </c>
      <c r="B1" t="s">
        <v>0</v>
      </c>
      <c r="C1" t="s">
        <v>276</v>
      </c>
      <c r="D1" t="s">
        <v>277</v>
      </c>
      <c r="E1" t="s">
        <v>278</v>
      </c>
      <c r="F1" t="s">
        <v>1104</v>
      </c>
      <c r="G1" t="s">
        <v>280</v>
      </c>
      <c r="H1" t="s">
        <v>279</v>
      </c>
      <c r="I1" t="s">
        <v>1119</v>
      </c>
    </row>
    <row r="2" spans="1:9">
      <c r="A2" s="22" t="str">
        <f>"2017:1"</f>
        <v>2017:1</v>
      </c>
      <c r="B2">
        <v>1.2342679999999999</v>
      </c>
      <c r="C2">
        <v>1.6308849999999999</v>
      </c>
      <c r="D2">
        <v>0.49065320000000001</v>
      </c>
      <c r="E2">
        <v>4.0443239999999996</v>
      </c>
      <c r="F2">
        <v>5.3895710000000001</v>
      </c>
      <c r="G2">
        <v>0.82261090000000003</v>
      </c>
      <c r="H2">
        <v>0.32736759999999998</v>
      </c>
      <c r="I2">
        <f>SUM(B2:H2)</f>
        <v>13.939679700000001</v>
      </c>
    </row>
    <row r="3" spans="1:9">
      <c r="B3">
        <v>1.354975</v>
      </c>
      <c r="C3">
        <v>1.864142</v>
      </c>
      <c r="D3">
        <v>0.51241859999999995</v>
      </c>
      <c r="E3">
        <v>4.4093299999999997</v>
      </c>
      <c r="F3">
        <v>5.6755579999999997</v>
      </c>
      <c r="G3">
        <v>0.90018980000000004</v>
      </c>
      <c r="H3">
        <v>0.33435880000000001</v>
      </c>
      <c r="I3">
        <f t="shared" ref="I3:I58" si="0">SUM(B3:H3)</f>
        <v>15.0509722</v>
      </c>
    </row>
    <row r="4" spans="1:9">
      <c r="B4">
        <v>1.439281</v>
      </c>
      <c r="C4">
        <v>2.116533</v>
      </c>
      <c r="D4">
        <v>0.58652950000000004</v>
      </c>
      <c r="E4">
        <v>4.4923770000000003</v>
      </c>
      <c r="F4">
        <v>5.9049880000000003</v>
      </c>
      <c r="G4">
        <v>0.89574469999999995</v>
      </c>
      <c r="H4">
        <v>0.56222680000000003</v>
      </c>
      <c r="I4">
        <f t="shared" si="0"/>
        <v>15.997679999999999</v>
      </c>
    </row>
    <row r="5" spans="1:9">
      <c r="A5" t="str">
        <f>"2017:4"</f>
        <v>2017:4</v>
      </c>
      <c r="B5">
        <v>1.469552</v>
      </c>
      <c r="C5">
        <v>2.0159530000000001</v>
      </c>
      <c r="D5">
        <v>0.59540510000000002</v>
      </c>
      <c r="E5">
        <v>4.6641940000000002</v>
      </c>
      <c r="F5">
        <v>6.0354669999999997</v>
      </c>
      <c r="G5">
        <v>0.74432100000000001</v>
      </c>
      <c r="H5">
        <v>0.42956220000000001</v>
      </c>
      <c r="I5">
        <f t="shared" si="0"/>
        <v>15.954454299999998</v>
      </c>
    </row>
    <row r="6" spans="1:9">
      <c r="B6">
        <v>1.501595</v>
      </c>
      <c r="C6">
        <v>2.1684060000000001</v>
      </c>
      <c r="D6">
        <v>0.61009440000000004</v>
      </c>
      <c r="E6">
        <v>5.591818</v>
      </c>
      <c r="F6">
        <v>6.1129559999999996</v>
      </c>
      <c r="G6">
        <v>0.89514479999999996</v>
      </c>
      <c r="H6">
        <v>0.50198299999999996</v>
      </c>
      <c r="I6">
        <f t="shared" si="0"/>
        <v>17.381997200000001</v>
      </c>
    </row>
    <row r="7" spans="1:9">
      <c r="B7">
        <v>1.666579</v>
      </c>
      <c r="C7">
        <v>2.379149</v>
      </c>
      <c r="D7">
        <v>0.64813639999999995</v>
      </c>
      <c r="E7">
        <v>5.5460079999999996</v>
      </c>
      <c r="F7">
        <v>7.0015169999999998</v>
      </c>
      <c r="G7">
        <v>0.94243940000000004</v>
      </c>
      <c r="H7">
        <v>0.55936200000000003</v>
      </c>
      <c r="I7">
        <f t="shared" si="0"/>
        <v>18.743190800000001</v>
      </c>
    </row>
    <row r="8" spans="1:9">
      <c r="A8" s="21" t="str">
        <f>"2017:7"</f>
        <v>2017:7</v>
      </c>
      <c r="B8">
        <v>1.548441</v>
      </c>
      <c r="C8">
        <v>2.2496339999999999</v>
      </c>
      <c r="D8">
        <v>0.65448110000000004</v>
      </c>
      <c r="E8">
        <v>5.8368339999999996</v>
      </c>
      <c r="F8">
        <v>6.9814569999999998</v>
      </c>
      <c r="G8">
        <v>0.90313730000000003</v>
      </c>
      <c r="H8">
        <v>0.44713069999999999</v>
      </c>
      <c r="I8">
        <f t="shared" si="0"/>
        <v>18.621115099999997</v>
      </c>
    </row>
    <row r="9" spans="1:9">
      <c r="B9">
        <v>1.61571</v>
      </c>
      <c r="C9">
        <v>2.7199680000000002</v>
      </c>
      <c r="D9">
        <v>0.71794279999999999</v>
      </c>
      <c r="E9">
        <v>6.3397269999999999</v>
      </c>
      <c r="F9">
        <v>7.8240210000000001</v>
      </c>
      <c r="G9">
        <v>1.1060509999999999</v>
      </c>
      <c r="H9">
        <v>0.63850929999999995</v>
      </c>
      <c r="I9">
        <f t="shared" si="0"/>
        <v>20.961929100000003</v>
      </c>
    </row>
    <row r="10" spans="1:9">
      <c r="B10">
        <v>1.6956039999999999</v>
      </c>
      <c r="C10">
        <v>2.5720010000000002</v>
      </c>
      <c r="D10">
        <v>0.79419010000000001</v>
      </c>
      <c r="E10">
        <v>7.0308590000000004</v>
      </c>
      <c r="F10">
        <v>8.8604109999999991</v>
      </c>
      <c r="G10">
        <v>1.0607839999999999</v>
      </c>
      <c r="H10">
        <v>0.56578919999999999</v>
      </c>
      <c r="I10">
        <f t="shared" si="0"/>
        <v>22.579638300000003</v>
      </c>
    </row>
    <row r="11" spans="1:9">
      <c r="A11" s="1" t="str">
        <f>"2017:10"</f>
        <v>2017:10</v>
      </c>
      <c r="B11">
        <v>1.4808250000000001</v>
      </c>
      <c r="C11">
        <v>2.0443069999999999</v>
      </c>
      <c r="D11">
        <v>0.68957250000000003</v>
      </c>
      <c r="E11">
        <v>6.5936810000000001</v>
      </c>
      <c r="F11">
        <v>8.3203580000000006</v>
      </c>
      <c r="G11">
        <v>0.8935398</v>
      </c>
      <c r="H11">
        <v>0.48771690000000001</v>
      </c>
      <c r="I11">
        <f t="shared" si="0"/>
        <v>20.510000199999997</v>
      </c>
    </row>
    <row r="12" spans="1:9">
      <c r="B12">
        <v>1.613022</v>
      </c>
      <c r="C12">
        <v>2.423794</v>
      </c>
      <c r="D12">
        <v>0.75223850000000003</v>
      </c>
      <c r="E12">
        <v>7.0611230000000003</v>
      </c>
      <c r="F12">
        <v>9.6535480000000007</v>
      </c>
      <c r="G12">
        <v>0.96669159999999998</v>
      </c>
      <c r="H12">
        <v>0.70959570000000005</v>
      </c>
      <c r="I12">
        <f t="shared" si="0"/>
        <v>23.180012800000004</v>
      </c>
    </row>
    <row r="13" spans="1:9">
      <c r="B13">
        <v>1.533747</v>
      </c>
      <c r="C13">
        <v>2.492737</v>
      </c>
      <c r="D13">
        <v>0.75489459999999997</v>
      </c>
      <c r="E13">
        <v>6.731433</v>
      </c>
      <c r="F13">
        <v>8.2996400000000001</v>
      </c>
      <c r="G13">
        <v>0.90855260000000004</v>
      </c>
      <c r="H13">
        <v>0.59089020000000003</v>
      </c>
      <c r="I13">
        <f t="shared" si="0"/>
        <v>21.3118944</v>
      </c>
    </row>
    <row r="14" spans="1:9">
      <c r="A14" s="22" t="str">
        <f>"2018:1"</f>
        <v>2018:1</v>
      </c>
      <c r="B14">
        <v>1.3879600000000001</v>
      </c>
      <c r="C14">
        <v>2.2232959999999999</v>
      </c>
      <c r="D14">
        <v>0.75536190000000003</v>
      </c>
      <c r="E14">
        <v>6.7590890000000003</v>
      </c>
      <c r="F14">
        <v>8.2242289999999993</v>
      </c>
      <c r="G14">
        <v>1.0288029999999999</v>
      </c>
      <c r="H14">
        <v>0.48106579999999999</v>
      </c>
      <c r="I14">
        <f t="shared" si="0"/>
        <v>20.859804699999998</v>
      </c>
    </row>
    <row r="15" spans="1:9">
      <c r="B15">
        <v>1.182177</v>
      </c>
      <c r="C15">
        <v>1.746597</v>
      </c>
      <c r="D15">
        <v>0.52526879999999998</v>
      </c>
      <c r="E15">
        <v>5.7099039999999999</v>
      </c>
      <c r="F15">
        <v>5.9503110000000001</v>
      </c>
      <c r="G15">
        <v>0.92005130000000002</v>
      </c>
      <c r="H15">
        <v>0.44575819999999999</v>
      </c>
      <c r="I15">
        <f t="shared" si="0"/>
        <v>16.480067300000002</v>
      </c>
    </row>
    <row r="16" spans="1:9">
      <c r="B16">
        <v>1.5908929999999999</v>
      </c>
      <c r="C16">
        <v>2.4422839999999999</v>
      </c>
      <c r="D16">
        <v>0.68080750000000001</v>
      </c>
      <c r="E16">
        <v>7.1116339999999996</v>
      </c>
      <c r="F16">
        <v>8.7808340000000005</v>
      </c>
      <c r="G16">
        <v>0.94005119999999998</v>
      </c>
      <c r="H16">
        <v>0.48078949999999998</v>
      </c>
      <c r="I16">
        <f t="shared" si="0"/>
        <v>22.027293200000003</v>
      </c>
    </row>
    <row r="17" spans="1:9">
      <c r="A17" t="str">
        <f>"2018:4"</f>
        <v>2018:4</v>
      </c>
      <c r="B17">
        <v>1.722987</v>
      </c>
      <c r="C17">
        <v>2.2733129999999999</v>
      </c>
      <c r="D17">
        <v>0.64433430000000003</v>
      </c>
      <c r="E17">
        <v>7.0395440000000002</v>
      </c>
      <c r="F17">
        <v>8.3529540000000004</v>
      </c>
      <c r="G17">
        <v>0.88947849999999995</v>
      </c>
      <c r="H17">
        <v>0.43488260000000001</v>
      </c>
      <c r="I17">
        <f t="shared" si="0"/>
        <v>21.357493399999999</v>
      </c>
    </row>
    <row r="18" spans="1:9">
      <c r="B18">
        <v>1.7117279999999999</v>
      </c>
      <c r="C18">
        <v>2.7428900000000001</v>
      </c>
      <c r="D18">
        <v>0.67804710000000001</v>
      </c>
      <c r="E18">
        <v>7.4847349999999997</v>
      </c>
      <c r="F18">
        <v>8.4927159999999997</v>
      </c>
      <c r="G18">
        <v>0.98254759999999997</v>
      </c>
      <c r="H18">
        <v>0.59153259999999996</v>
      </c>
      <c r="I18">
        <f t="shared" si="0"/>
        <v>22.6841963</v>
      </c>
    </row>
    <row r="19" spans="1:9">
      <c r="B19">
        <v>1.647667</v>
      </c>
      <c r="C19">
        <v>2.5171169999999998</v>
      </c>
      <c r="D19">
        <v>0.68558180000000002</v>
      </c>
      <c r="E19">
        <v>7.1317680000000001</v>
      </c>
      <c r="F19">
        <v>8.0258640000000003</v>
      </c>
      <c r="G19">
        <v>1.030907</v>
      </c>
      <c r="H19">
        <v>0.52555010000000002</v>
      </c>
      <c r="I19">
        <f t="shared" si="0"/>
        <v>21.564454899999998</v>
      </c>
    </row>
    <row r="20" spans="1:9">
      <c r="A20" s="21" t="str">
        <f>"2018:7"</f>
        <v>2018:7</v>
      </c>
      <c r="B20">
        <v>1.8234490000000001</v>
      </c>
      <c r="C20">
        <v>2.862168</v>
      </c>
      <c r="D20">
        <v>0.78836150000000005</v>
      </c>
      <c r="E20">
        <v>7.7456909999999999</v>
      </c>
      <c r="F20">
        <v>9.271566</v>
      </c>
      <c r="G20">
        <v>1.017714</v>
      </c>
      <c r="H20">
        <v>0.60605410000000004</v>
      </c>
      <c r="I20">
        <f t="shared" si="0"/>
        <v>24.115003600000005</v>
      </c>
    </row>
    <row r="21" spans="1:9">
      <c r="B21">
        <v>1.8891469999999999</v>
      </c>
      <c r="C21">
        <v>2.2204760000000001</v>
      </c>
      <c r="D21">
        <v>0.75755399999999995</v>
      </c>
      <c r="E21">
        <v>7.9986050000000004</v>
      </c>
      <c r="F21">
        <v>9.2909839999999999</v>
      </c>
      <c r="G21">
        <v>1.1575850000000001</v>
      </c>
      <c r="H21">
        <v>0.78220489999999998</v>
      </c>
      <c r="I21">
        <f t="shared" si="0"/>
        <v>24.096555899999998</v>
      </c>
    </row>
    <row r="22" spans="1:9">
      <c r="B22">
        <v>2.0137299999999998</v>
      </c>
      <c r="C22">
        <v>3.2414679999999998</v>
      </c>
      <c r="D22">
        <v>0.818743</v>
      </c>
      <c r="E22">
        <v>8.9093289999999996</v>
      </c>
      <c r="F22">
        <v>10.11919</v>
      </c>
      <c r="G22">
        <v>1.116527</v>
      </c>
      <c r="H22">
        <v>1.106641</v>
      </c>
      <c r="I22">
        <f t="shared" si="0"/>
        <v>27.325628000000002</v>
      </c>
    </row>
    <row r="23" spans="1:9">
      <c r="A23" s="1" t="str">
        <f>"2018:10"</f>
        <v>2018:10</v>
      </c>
      <c r="B23">
        <v>1.926525</v>
      </c>
      <c r="C23">
        <v>2.6770269999999998</v>
      </c>
      <c r="D23">
        <v>0.69646569999999997</v>
      </c>
      <c r="E23">
        <v>7.4923849999999996</v>
      </c>
      <c r="F23">
        <v>9.6919810000000002</v>
      </c>
      <c r="G23">
        <v>1.2819849999999999</v>
      </c>
      <c r="H23">
        <v>0.91911180000000003</v>
      </c>
      <c r="I23">
        <f t="shared" si="0"/>
        <v>24.685480500000001</v>
      </c>
    </row>
    <row r="24" spans="1:9">
      <c r="B24">
        <v>1.7299389999999999</v>
      </c>
      <c r="C24">
        <v>1.816562</v>
      </c>
      <c r="D24">
        <v>0.65804549999999995</v>
      </c>
      <c r="E24">
        <v>6.1119529999999997</v>
      </c>
      <c r="F24">
        <v>8.6112380000000002</v>
      </c>
      <c r="G24">
        <v>1.277237</v>
      </c>
      <c r="H24">
        <v>0.69896840000000005</v>
      </c>
      <c r="I24">
        <f t="shared" si="0"/>
        <v>20.903942899999997</v>
      </c>
    </row>
    <row r="25" spans="1:9">
      <c r="B25">
        <v>1.4217519999999999</v>
      </c>
      <c r="C25">
        <v>1.959757</v>
      </c>
      <c r="D25">
        <v>0.53956289999999996</v>
      </c>
      <c r="E25">
        <v>4.9493989999999997</v>
      </c>
      <c r="F25">
        <v>7.0881169999999996</v>
      </c>
      <c r="G25">
        <v>1.2032659999999999</v>
      </c>
      <c r="H25">
        <v>0.57457210000000003</v>
      </c>
      <c r="I25">
        <f t="shared" si="0"/>
        <v>17.736425999999998</v>
      </c>
    </row>
    <row r="26" spans="1:9">
      <c r="A26" s="22" t="str">
        <f>"2019:1"</f>
        <v>2019:1</v>
      </c>
      <c r="B26">
        <v>1.608584</v>
      </c>
      <c r="C26">
        <v>2.4789279999999998</v>
      </c>
      <c r="D26">
        <v>0.66577220000000004</v>
      </c>
      <c r="E26">
        <v>5.1396899999999999</v>
      </c>
      <c r="F26">
        <v>8.2613979999999998</v>
      </c>
      <c r="G26">
        <v>1.154247</v>
      </c>
      <c r="H26">
        <v>0.46745009999999998</v>
      </c>
      <c r="I26">
        <f t="shared" si="0"/>
        <v>19.776069300000003</v>
      </c>
    </row>
    <row r="27" spans="1:9">
      <c r="B27">
        <v>1.3411949999999999</v>
      </c>
      <c r="C27">
        <v>1.9882649999999999</v>
      </c>
      <c r="D27">
        <v>0.42048819999999998</v>
      </c>
      <c r="E27">
        <v>4.0260040000000004</v>
      </c>
      <c r="F27">
        <v>5.636673</v>
      </c>
      <c r="G27">
        <v>1.0860350000000001</v>
      </c>
      <c r="H27">
        <v>0.46563379999999999</v>
      </c>
      <c r="I27">
        <f t="shared" si="0"/>
        <v>14.964294000000002</v>
      </c>
    </row>
    <row r="28" spans="1:9">
      <c r="B28">
        <v>1.5014270000000001</v>
      </c>
      <c r="C28">
        <v>2.87792</v>
      </c>
      <c r="D28">
        <v>0.61095359999999999</v>
      </c>
      <c r="E28">
        <v>5.6090280000000003</v>
      </c>
      <c r="F28">
        <v>7.8968249999999998</v>
      </c>
      <c r="G28">
        <v>1.307874</v>
      </c>
      <c r="H28">
        <v>0.91009589999999996</v>
      </c>
      <c r="I28">
        <f t="shared" si="0"/>
        <v>20.714123499999999</v>
      </c>
    </row>
    <row r="29" spans="1:9">
      <c r="A29" t="str">
        <f>"2019:4"</f>
        <v>2019:4</v>
      </c>
      <c r="B29">
        <v>1.6185080000000001</v>
      </c>
      <c r="C29">
        <v>2.725387</v>
      </c>
      <c r="D29">
        <v>0.6416326</v>
      </c>
      <c r="E29">
        <v>6.1718359999999999</v>
      </c>
      <c r="F29">
        <v>7.604133</v>
      </c>
      <c r="G29">
        <v>1.234432</v>
      </c>
      <c r="H29">
        <v>0.76276529999999998</v>
      </c>
      <c r="I29">
        <f t="shared" si="0"/>
        <v>20.758693900000001</v>
      </c>
    </row>
    <row r="30" spans="1:9">
      <c r="B30">
        <v>1.703686</v>
      </c>
      <c r="C30">
        <v>2.6073240000000002</v>
      </c>
      <c r="D30">
        <v>0.63188549999999999</v>
      </c>
      <c r="E30">
        <v>5.4235620000000004</v>
      </c>
      <c r="F30">
        <v>7.9433179999999997</v>
      </c>
      <c r="G30">
        <v>1.2465520000000001</v>
      </c>
      <c r="H30">
        <v>0.90093449999999997</v>
      </c>
      <c r="I30">
        <f t="shared" si="0"/>
        <v>20.457262</v>
      </c>
    </row>
    <row r="31" spans="1:9">
      <c r="B31">
        <v>1.638469</v>
      </c>
      <c r="C31">
        <v>3.1307079999999998</v>
      </c>
      <c r="D31">
        <v>0.60759189999999996</v>
      </c>
      <c r="E31">
        <v>5.044937</v>
      </c>
      <c r="F31">
        <v>8.0520180000000003</v>
      </c>
      <c r="G31">
        <v>1.100576</v>
      </c>
      <c r="H31">
        <v>1.0351189999999999</v>
      </c>
      <c r="I31">
        <f t="shared" si="0"/>
        <v>20.609418900000001</v>
      </c>
    </row>
    <row r="32" spans="1:9">
      <c r="A32" s="21" t="str">
        <f>"2019:7"</f>
        <v>2019:7</v>
      </c>
      <c r="B32">
        <v>1.7508360000000001</v>
      </c>
      <c r="C32">
        <v>2.901214</v>
      </c>
      <c r="D32">
        <v>0.65035949999999998</v>
      </c>
      <c r="E32">
        <v>5.7520619999999996</v>
      </c>
      <c r="F32">
        <v>8.8471100000000007</v>
      </c>
      <c r="G32">
        <v>1.1389499999999999</v>
      </c>
      <c r="H32">
        <v>1.094444</v>
      </c>
      <c r="I32">
        <f>SUM(B32:H32)</f>
        <v>22.134975499999999</v>
      </c>
    </row>
    <row r="33" spans="1:9">
      <c r="B33">
        <v>1.9579519999999999</v>
      </c>
      <c r="C33">
        <v>3.1226349999999998</v>
      </c>
      <c r="D33">
        <v>0.68848450000000005</v>
      </c>
      <c r="E33">
        <v>5.5934809999999997</v>
      </c>
      <c r="F33">
        <v>9.6658849999999994</v>
      </c>
      <c r="G33">
        <v>1.2419629999999999</v>
      </c>
      <c r="H33">
        <v>1.404352</v>
      </c>
      <c r="I33">
        <f t="shared" si="0"/>
        <v>23.674752499999997</v>
      </c>
    </row>
    <row r="34" spans="1:9">
      <c r="B34">
        <v>2.058656</v>
      </c>
      <c r="C34">
        <v>3.344519</v>
      </c>
      <c r="D34">
        <v>0.74407820000000002</v>
      </c>
      <c r="E34">
        <v>5.8253389999999996</v>
      </c>
      <c r="F34">
        <v>9.7408029999999997</v>
      </c>
      <c r="G34">
        <v>1.278297</v>
      </c>
      <c r="H34">
        <v>1.7492449999999999</v>
      </c>
      <c r="I34">
        <f t="shared" si="0"/>
        <v>24.740937199999998</v>
      </c>
    </row>
    <row r="35" spans="1:9">
      <c r="A35" s="1" t="str">
        <f>"2019:10"</f>
        <v>2019:10</v>
      </c>
      <c r="B35">
        <v>1.9703660000000001</v>
      </c>
      <c r="C35">
        <v>2.7443420000000001</v>
      </c>
      <c r="D35">
        <v>0.65996679999999996</v>
      </c>
      <c r="E35">
        <v>5.4015570000000004</v>
      </c>
      <c r="F35">
        <v>9.5515889999999999</v>
      </c>
      <c r="G35">
        <v>1.2746249999999999</v>
      </c>
      <c r="H35">
        <v>1.4070670000000001</v>
      </c>
      <c r="I35">
        <f t="shared" si="0"/>
        <v>23.009512800000003</v>
      </c>
    </row>
    <row r="36" spans="1:9">
      <c r="B36">
        <v>2.051269</v>
      </c>
      <c r="C36">
        <v>2.7072699999999998</v>
      </c>
      <c r="D36">
        <v>0.67986049999999998</v>
      </c>
      <c r="E36">
        <v>5.7243269999999997</v>
      </c>
      <c r="F36">
        <v>10.567030000000001</v>
      </c>
      <c r="G36">
        <v>1.210248</v>
      </c>
      <c r="H36">
        <v>1.516583</v>
      </c>
      <c r="I36">
        <f t="shared" si="0"/>
        <v>24.456587500000001</v>
      </c>
    </row>
    <row r="37" spans="1:9">
      <c r="B37">
        <v>1.7837069999999999</v>
      </c>
      <c r="C37">
        <v>2.890164</v>
      </c>
      <c r="D37">
        <v>0.67321969999999998</v>
      </c>
      <c r="E37">
        <v>5.3237800000000002</v>
      </c>
      <c r="F37">
        <v>9.3769050000000007</v>
      </c>
      <c r="G37">
        <v>1.1779520000000001</v>
      </c>
      <c r="H37">
        <v>1.875813</v>
      </c>
      <c r="I37">
        <f t="shared" si="0"/>
        <v>23.101540700000005</v>
      </c>
    </row>
    <row r="38" spans="1:9">
      <c r="A38" s="22" t="str">
        <f>"2020:1"</f>
        <v>2020:1</v>
      </c>
      <c r="B38">
        <v>1.455009</v>
      </c>
      <c r="C38">
        <v>2.126125</v>
      </c>
      <c r="D38">
        <v>0.47676790000000002</v>
      </c>
      <c r="E38">
        <v>4.6946529999999997</v>
      </c>
      <c r="F38">
        <v>7.0093800000000002</v>
      </c>
      <c r="G38">
        <v>1.020591</v>
      </c>
      <c r="H38">
        <v>1.046281</v>
      </c>
      <c r="I38">
        <f t="shared" si="0"/>
        <v>17.8288069</v>
      </c>
    </row>
    <row r="39" spans="1:9">
      <c r="B39">
        <v>1.52837</v>
      </c>
      <c r="C39">
        <v>2.1254200000000001</v>
      </c>
      <c r="D39">
        <v>0.40942099999999998</v>
      </c>
      <c r="E39">
        <v>4.4698840000000004</v>
      </c>
      <c r="F39">
        <v>7.2868230000000001</v>
      </c>
      <c r="G39">
        <v>1.2154499999999999</v>
      </c>
      <c r="H39">
        <v>1.429108</v>
      </c>
      <c r="I39">
        <f t="shared" si="0"/>
        <v>18.464475999999998</v>
      </c>
    </row>
    <row r="40" spans="1:9">
      <c r="B40">
        <v>1.8378490000000001</v>
      </c>
      <c r="C40">
        <v>3.1112030000000002</v>
      </c>
      <c r="D40">
        <v>0.72338040000000003</v>
      </c>
      <c r="E40">
        <v>6.0083989999999998</v>
      </c>
      <c r="F40">
        <v>9.3684069999999995</v>
      </c>
      <c r="G40">
        <v>1.2975829999999999</v>
      </c>
      <c r="H40">
        <v>2.2269549999999998</v>
      </c>
      <c r="I40">
        <f t="shared" si="0"/>
        <v>24.5737764</v>
      </c>
    </row>
    <row r="41" spans="1:9">
      <c r="A41" t="str">
        <f>"2020:4"</f>
        <v>2020:4</v>
      </c>
      <c r="B41">
        <v>1.992537</v>
      </c>
      <c r="C41">
        <v>2.6439490000000001</v>
      </c>
      <c r="D41">
        <v>0.62142920000000001</v>
      </c>
      <c r="E41">
        <v>5.4352539999999996</v>
      </c>
      <c r="F41">
        <v>9.3298970000000008</v>
      </c>
      <c r="G41">
        <v>1.283204</v>
      </c>
      <c r="H41">
        <v>1.447284</v>
      </c>
      <c r="I41">
        <f t="shared" si="0"/>
        <v>22.753554200000004</v>
      </c>
    </row>
    <row r="42" spans="1:9">
      <c r="B42">
        <v>1.820946</v>
      </c>
      <c r="C42">
        <v>2.4899689999999999</v>
      </c>
      <c r="D42">
        <v>0.58061560000000001</v>
      </c>
      <c r="E42">
        <v>5.518351</v>
      </c>
      <c r="F42">
        <v>9.0519219999999994</v>
      </c>
      <c r="G42">
        <v>1.294459</v>
      </c>
      <c r="H42">
        <v>1.813375</v>
      </c>
      <c r="I42">
        <f t="shared" si="0"/>
        <v>22.569637599999997</v>
      </c>
    </row>
    <row r="43" spans="1:9">
      <c r="B43">
        <v>1.780904</v>
      </c>
      <c r="C43">
        <v>3.2829570000000001</v>
      </c>
      <c r="D43">
        <v>0.62536420000000004</v>
      </c>
      <c r="E43">
        <v>5.6173010000000003</v>
      </c>
      <c r="F43">
        <v>9.9978090000000002</v>
      </c>
      <c r="G43">
        <v>1.2904519999999999</v>
      </c>
      <c r="H43">
        <v>2.025798</v>
      </c>
      <c r="I43">
        <f t="shared" si="0"/>
        <v>24.620585200000001</v>
      </c>
    </row>
    <row r="44" spans="1:9">
      <c r="A44" s="21" t="str">
        <f>"2020:7"</f>
        <v>2020:7</v>
      </c>
      <c r="B44">
        <v>1.791973</v>
      </c>
      <c r="C44">
        <v>2.5478890000000001</v>
      </c>
      <c r="D44">
        <v>0.70748460000000002</v>
      </c>
      <c r="E44">
        <v>6.0588389999999999</v>
      </c>
      <c r="F44">
        <v>10.92149</v>
      </c>
      <c r="G44">
        <v>1.3076369999999999</v>
      </c>
      <c r="H44">
        <v>1.499215</v>
      </c>
      <c r="I44">
        <f t="shared" si="0"/>
        <v>24.834527600000001</v>
      </c>
    </row>
    <row r="45" spans="1:9">
      <c r="B45">
        <v>1.8014669999999999</v>
      </c>
      <c r="C45">
        <v>2.869939</v>
      </c>
      <c r="D45">
        <v>0.66945440000000001</v>
      </c>
      <c r="E45">
        <v>5.9220600000000001</v>
      </c>
      <c r="F45">
        <v>12.21204</v>
      </c>
      <c r="G45">
        <v>1.1522889999999999</v>
      </c>
      <c r="H45">
        <v>1.6457919999999999</v>
      </c>
      <c r="I45">
        <f t="shared" si="0"/>
        <v>26.2730414</v>
      </c>
    </row>
    <row r="46" spans="1:9">
      <c r="B46">
        <v>2.286645</v>
      </c>
      <c r="C46">
        <v>3.5397720000000001</v>
      </c>
      <c r="D46">
        <v>0.83258460000000001</v>
      </c>
      <c r="E46">
        <v>7.4072719999999999</v>
      </c>
      <c r="F46">
        <v>13.829980000000001</v>
      </c>
      <c r="G46">
        <v>1.142083</v>
      </c>
      <c r="H46">
        <v>2.333189</v>
      </c>
      <c r="I46">
        <f t="shared" si="0"/>
        <v>31.371525600000002</v>
      </c>
    </row>
    <row r="47" spans="1:9">
      <c r="A47" s="1" t="str">
        <f>"2020:10"</f>
        <v>2020:10</v>
      </c>
      <c r="B47">
        <v>1.830908</v>
      </c>
      <c r="C47">
        <v>2.422447</v>
      </c>
      <c r="D47">
        <v>0.75696249999999998</v>
      </c>
      <c r="E47">
        <v>6.2304389999999996</v>
      </c>
      <c r="F47">
        <v>12.482419999999999</v>
      </c>
      <c r="G47">
        <v>1.2973330000000001</v>
      </c>
      <c r="H47">
        <v>1.444367</v>
      </c>
      <c r="I47">
        <f t="shared" si="0"/>
        <v>26.464876500000003</v>
      </c>
    </row>
    <row r="48" spans="1:9">
      <c r="A48" s="1"/>
      <c r="B48">
        <v>1.8862049999999999</v>
      </c>
      <c r="C48">
        <v>2.6780379999999999</v>
      </c>
      <c r="D48">
        <v>0.8229284</v>
      </c>
      <c r="E48">
        <v>6.2889299999999997</v>
      </c>
      <c r="F48">
        <v>13.073460000000001</v>
      </c>
      <c r="G48">
        <v>1.2862039999999999</v>
      </c>
      <c r="H48">
        <v>1.5260290000000001</v>
      </c>
      <c r="I48">
        <f t="shared" si="0"/>
        <v>27.561794400000004</v>
      </c>
    </row>
    <row r="49" spans="1:9">
      <c r="A49" s="1"/>
      <c r="B49">
        <v>2.535272</v>
      </c>
      <c r="C49">
        <v>3.3183240000000001</v>
      </c>
      <c r="D49">
        <v>0.84145499999999995</v>
      </c>
      <c r="E49">
        <v>6.4311629999999997</v>
      </c>
      <c r="F49">
        <v>12.853579999999999</v>
      </c>
      <c r="G49">
        <v>1.4645250000000001</v>
      </c>
      <c r="H49">
        <v>2.161829</v>
      </c>
      <c r="I49">
        <f t="shared" si="0"/>
        <v>29.606148000000001</v>
      </c>
    </row>
    <row r="50" spans="1:9">
      <c r="A50" s="1" t="str">
        <f>"2021:1"</f>
        <v>2021:1</v>
      </c>
      <c r="B50">
        <v>1.9629909999999999</v>
      </c>
      <c r="C50">
        <v>2.811099</v>
      </c>
      <c r="D50">
        <v>0.79009269999999998</v>
      </c>
      <c r="E50">
        <v>6.2357019999999999</v>
      </c>
      <c r="F50">
        <v>11.52176</v>
      </c>
      <c r="G50">
        <v>1.2804629999999999</v>
      </c>
      <c r="H50">
        <v>1.3689389999999999</v>
      </c>
      <c r="I50">
        <f t="shared" si="0"/>
        <v>25.971046700000002</v>
      </c>
    </row>
    <row r="51" spans="1:9">
      <c r="A51" s="1"/>
      <c r="B51">
        <v>1.667772</v>
      </c>
      <c r="C51">
        <v>2.235954</v>
      </c>
      <c r="D51">
        <v>0.51617409999999997</v>
      </c>
      <c r="E51">
        <v>5.7187650000000003</v>
      </c>
      <c r="F51">
        <v>9.2291000000000007</v>
      </c>
      <c r="G51">
        <v>1.3456379999999999</v>
      </c>
      <c r="H51">
        <v>1.552155</v>
      </c>
      <c r="I51">
        <f t="shared" si="0"/>
        <v>22.2655581</v>
      </c>
    </row>
    <row r="52" spans="1:9">
      <c r="B52">
        <v>2.203265</v>
      </c>
      <c r="C52">
        <v>3.0422199999999999</v>
      </c>
      <c r="D52">
        <v>0.81799529999999998</v>
      </c>
      <c r="E52">
        <v>6.8855259999999996</v>
      </c>
      <c r="F52">
        <v>13.10652</v>
      </c>
      <c r="G52">
        <v>1.565005</v>
      </c>
      <c r="H52">
        <v>2.2806679999999999</v>
      </c>
      <c r="I52">
        <f t="shared" si="0"/>
        <v>29.901199299999998</v>
      </c>
    </row>
    <row r="53" spans="1:9">
      <c r="A53" s="21" t="str">
        <f>"2021:4"</f>
        <v>2021:4</v>
      </c>
      <c r="B53">
        <v>2.196164</v>
      </c>
      <c r="C53">
        <v>3.2764280000000001</v>
      </c>
      <c r="D53">
        <v>0.80614450000000004</v>
      </c>
      <c r="E53">
        <v>6.744936</v>
      </c>
      <c r="F53">
        <v>11.94861</v>
      </c>
      <c r="G53">
        <v>1.34311</v>
      </c>
      <c r="H53">
        <v>1.1430899999999999</v>
      </c>
      <c r="I53">
        <f t="shared" si="0"/>
        <v>27.458482499999999</v>
      </c>
    </row>
    <row r="54" spans="1:9">
      <c r="A54" s="21"/>
      <c r="B54">
        <v>2.2492519999999998</v>
      </c>
      <c r="C54">
        <v>3.1641469999999998</v>
      </c>
      <c r="D54">
        <v>0.79483210000000004</v>
      </c>
      <c r="E54">
        <v>7.0043389999999999</v>
      </c>
      <c r="F54">
        <v>11.58456</v>
      </c>
      <c r="G54">
        <v>1.5951679999999999</v>
      </c>
      <c r="H54">
        <v>1.3691120000000001</v>
      </c>
      <c r="I54">
        <f t="shared" si="0"/>
        <v>27.761410100000003</v>
      </c>
    </row>
    <row r="55" spans="1:9">
      <c r="A55" s="21"/>
      <c r="B55">
        <v>2.4041649999999999</v>
      </c>
      <c r="C55">
        <v>3.072835</v>
      </c>
      <c r="D55">
        <v>0.84370420000000002</v>
      </c>
      <c r="E55">
        <v>7.6144299999999996</v>
      </c>
      <c r="F55">
        <v>13.907690000000001</v>
      </c>
      <c r="G55">
        <v>1.6135919999999999</v>
      </c>
      <c r="H55">
        <v>2.6211690000000001</v>
      </c>
      <c r="I55">
        <f t="shared" si="0"/>
        <v>32.077585200000001</v>
      </c>
    </row>
    <row r="56" spans="1:9">
      <c r="A56" s="21" t="str">
        <f>"2021:7"</f>
        <v>2021:7</v>
      </c>
      <c r="B56">
        <v>2.1863329999999999</v>
      </c>
      <c r="C56">
        <v>2.7826909999999998</v>
      </c>
      <c r="D56">
        <v>0.86575970000000002</v>
      </c>
      <c r="E56">
        <v>7.5115040000000004</v>
      </c>
      <c r="F56">
        <v>13.46612</v>
      </c>
      <c r="G56">
        <v>1.526084</v>
      </c>
      <c r="H56">
        <v>0.99112310000000003</v>
      </c>
      <c r="I56">
        <f t="shared" si="0"/>
        <v>29.329614800000002</v>
      </c>
    </row>
    <row r="57" spans="1:9">
      <c r="A57" s="21"/>
      <c r="B57">
        <v>2.369532</v>
      </c>
      <c r="C57">
        <v>2.772132</v>
      </c>
      <c r="D57">
        <v>0.8979859</v>
      </c>
      <c r="E57">
        <v>8.1906859999999995</v>
      </c>
      <c r="F57">
        <v>14.69384</v>
      </c>
      <c r="G57">
        <v>1.272354</v>
      </c>
      <c r="H57">
        <v>1.1840839999999999</v>
      </c>
      <c r="I57">
        <f t="shared" si="0"/>
        <v>31.3806139</v>
      </c>
    </row>
    <row r="58" spans="1:9">
      <c r="A58" s="21"/>
      <c r="B58">
        <v>2.6907610000000002</v>
      </c>
      <c r="C58">
        <v>3.6303160000000001</v>
      </c>
      <c r="D58">
        <v>0.89734480000000005</v>
      </c>
      <c r="E58">
        <v>8.5660720000000001</v>
      </c>
      <c r="F58">
        <v>15.64442</v>
      </c>
      <c r="G58">
        <v>1.3732489999999999</v>
      </c>
      <c r="H58">
        <v>2.2610549999999998</v>
      </c>
      <c r="I58">
        <f t="shared" si="0"/>
        <v>35.063217799999997</v>
      </c>
    </row>
    <row r="61" spans="1:9">
      <c r="B61" t="s">
        <v>0</v>
      </c>
      <c r="C61" t="s">
        <v>276</v>
      </c>
      <c r="D61" t="s">
        <v>277</v>
      </c>
      <c r="E61" t="s">
        <v>278</v>
      </c>
      <c r="F61" t="s">
        <v>1104</v>
      </c>
      <c r="G61" t="s">
        <v>280</v>
      </c>
      <c r="H61" t="s">
        <v>279</v>
      </c>
      <c r="I61" t="s">
        <v>1119</v>
      </c>
    </row>
    <row r="62" spans="1:9">
      <c r="A62" s="22" t="str">
        <f>"2018:1"</f>
        <v>2018:1</v>
      </c>
      <c r="B62">
        <v>1.3879600000000001</v>
      </c>
      <c r="C62">
        <v>2.2232959999999999</v>
      </c>
      <c r="D62">
        <v>0.75536190000000003</v>
      </c>
      <c r="E62">
        <v>6.7590890000000003</v>
      </c>
      <c r="F62">
        <v>8.2242289999999993</v>
      </c>
      <c r="G62">
        <v>1.0288029999999999</v>
      </c>
      <c r="H62">
        <v>0.48106579999999999</v>
      </c>
      <c r="I62">
        <f t="shared" ref="I62:I79" si="1">SUM(B62:H62)</f>
        <v>20.859804699999998</v>
      </c>
    </row>
    <row r="63" spans="1:9">
      <c r="B63">
        <v>1.182177</v>
      </c>
      <c r="C63">
        <v>1.746597</v>
      </c>
      <c r="D63">
        <v>0.52526879999999998</v>
      </c>
      <c r="E63">
        <v>5.7099039999999999</v>
      </c>
      <c r="F63">
        <v>5.9503110000000001</v>
      </c>
      <c r="G63">
        <v>0.92005130000000002</v>
      </c>
      <c r="H63">
        <v>0.44575819999999999</v>
      </c>
      <c r="I63">
        <f t="shared" si="1"/>
        <v>16.480067300000002</v>
      </c>
    </row>
    <row r="64" spans="1:9">
      <c r="B64">
        <v>1.5908929999999999</v>
      </c>
      <c r="C64">
        <v>2.4422839999999999</v>
      </c>
      <c r="D64">
        <v>0.68080750000000001</v>
      </c>
      <c r="E64">
        <v>7.1116339999999996</v>
      </c>
      <c r="F64">
        <v>8.7808340000000005</v>
      </c>
      <c r="G64">
        <v>0.94005119999999998</v>
      </c>
      <c r="H64">
        <v>0.48078949999999998</v>
      </c>
      <c r="I64">
        <f t="shared" si="1"/>
        <v>22.027293200000003</v>
      </c>
    </row>
    <row r="65" spans="1:9">
      <c r="A65" t="str">
        <f>"2018:4"</f>
        <v>2018:4</v>
      </c>
      <c r="B65">
        <v>1.722987</v>
      </c>
      <c r="C65">
        <v>2.2733129999999999</v>
      </c>
      <c r="D65">
        <v>0.64433430000000003</v>
      </c>
      <c r="E65">
        <v>7.0395440000000002</v>
      </c>
      <c r="F65">
        <v>8.3529540000000004</v>
      </c>
      <c r="G65">
        <v>0.88947849999999995</v>
      </c>
      <c r="H65">
        <v>0.43488260000000001</v>
      </c>
      <c r="I65">
        <f t="shared" si="1"/>
        <v>21.357493399999999</v>
      </c>
    </row>
    <row r="66" spans="1:9">
      <c r="B66">
        <v>1.7117279999999999</v>
      </c>
      <c r="C66">
        <v>2.7428900000000001</v>
      </c>
      <c r="D66">
        <v>0.67804710000000001</v>
      </c>
      <c r="E66">
        <v>7.4847349999999997</v>
      </c>
      <c r="F66">
        <v>8.4927159999999997</v>
      </c>
      <c r="G66">
        <v>0.98254759999999997</v>
      </c>
      <c r="H66">
        <v>0.59153259999999996</v>
      </c>
      <c r="I66">
        <f t="shared" si="1"/>
        <v>22.6841963</v>
      </c>
    </row>
    <row r="67" spans="1:9">
      <c r="B67">
        <v>1.647667</v>
      </c>
      <c r="C67">
        <v>2.5171169999999998</v>
      </c>
      <c r="D67">
        <v>0.68558180000000002</v>
      </c>
      <c r="E67">
        <v>7.1317680000000001</v>
      </c>
      <c r="F67">
        <v>8.0258640000000003</v>
      </c>
      <c r="G67">
        <v>1.030907</v>
      </c>
      <c r="H67">
        <v>0.52555010000000002</v>
      </c>
      <c r="I67">
        <f t="shared" si="1"/>
        <v>21.564454899999998</v>
      </c>
    </row>
    <row r="68" spans="1:9">
      <c r="A68" s="21" t="str">
        <f>"2018:7"</f>
        <v>2018:7</v>
      </c>
      <c r="B68">
        <v>1.8234490000000001</v>
      </c>
      <c r="C68">
        <v>2.862168</v>
      </c>
      <c r="D68">
        <v>0.78836150000000005</v>
      </c>
      <c r="E68">
        <v>7.7456909999999999</v>
      </c>
      <c r="F68">
        <v>9.271566</v>
      </c>
      <c r="G68">
        <v>1.017714</v>
      </c>
      <c r="H68">
        <v>0.60605410000000004</v>
      </c>
      <c r="I68">
        <f t="shared" si="1"/>
        <v>24.115003600000005</v>
      </c>
    </row>
    <row r="69" spans="1:9">
      <c r="B69">
        <v>1.8891469999999999</v>
      </c>
      <c r="C69">
        <v>2.2204760000000001</v>
      </c>
      <c r="D69">
        <v>0.75755399999999995</v>
      </c>
      <c r="E69">
        <v>7.9986050000000004</v>
      </c>
      <c r="F69">
        <v>9.2909839999999999</v>
      </c>
      <c r="G69">
        <v>1.1575850000000001</v>
      </c>
      <c r="H69">
        <v>0.78220489999999998</v>
      </c>
      <c r="I69">
        <f t="shared" si="1"/>
        <v>24.096555899999998</v>
      </c>
    </row>
    <row r="70" spans="1:9">
      <c r="B70">
        <v>2.0137299999999998</v>
      </c>
      <c r="C70">
        <v>3.2414679999999998</v>
      </c>
      <c r="D70">
        <v>0.818743</v>
      </c>
      <c r="E70">
        <v>8.9093289999999996</v>
      </c>
      <c r="F70">
        <v>10.11919</v>
      </c>
      <c r="G70">
        <v>1.116527</v>
      </c>
      <c r="H70">
        <v>1.106641</v>
      </c>
      <c r="I70">
        <f t="shared" si="1"/>
        <v>27.325628000000002</v>
      </c>
    </row>
    <row r="71" spans="1:9">
      <c r="A71" s="1" t="str">
        <f>"2018:10"</f>
        <v>2018:10</v>
      </c>
      <c r="B71">
        <v>1.926525</v>
      </c>
      <c r="C71">
        <v>2.6770269999999998</v>
      </c>
      <c r="D71">
        <v>0.69646569999999997</v>
      </c>
      <c r="E71">
        <v>7.4923849999999996</v>
      </c>
      <c r="F71">
        <v>9.6919810000000002</v>
      </c>
      <c r="G71">
        <v>1.2819849999999999</v>
      </c>
      <c r="H71">
        <v>0.91911180000000003</v>
      </c>
      <c r="I71">
        <f t="shared" si="1"/>
        <v>24.685480500000001</v>
      </c>
    </row>
    <row r="72" spans="1:9">
      <c r="B72">
        <v>1.7299389999999999</v>
      </c>
      <c r="C72">
        <v>1.816562</v>
      </c>
      <c r="D72">
        <v>0.65804549999999995</v>
      </c>
      <c r="E72">
        <v>6.1119529999999997</v>
      </c>
      <c r="F72">
        <v>8.6112380000000002</v>
      </c>
      <c r="G72">
        <v>1.277237</v>
      </c>
      <c r="H72">
        <v>0.69896840000000005</v>
      </c>
      <c r="I72">
        <f t="shared" si="1"/>
        <v>20.903942899999997</v>
      </c>
    </row>
    <row r="73" spans="1:9">
      <c r="B73">
        <v>1.4217519999999999</v>
      </c>
      <c r="C73">
        <v>1.959757</v>
      </c>
      <c r="D73">
        <v>0.53956289999999996</v>
      </c>
      <c r="E73">
        <v>4.9493989999999997</v>
      </c>
      <c r="F73">
        <v>7.0881169999999996</v>
      </c>
      <c r="G73">
        <v>1.2032659999999999</v>
      </c>
      <c r="H73">
        <v>0.57457210000000003</v>
      </c>
      <c r="I73">
        <f t="shared" si="1"/>
        <v>17.736425999999998</v>
      </c>
    </row>
    <row r="74" spans="1:9">
      <c r="A74" s="22" t="str">
        <f>"2019:1"</f>
        <v>2019:1</v>
      </c>
      <c r="B74">
        <v>1.608584</v>
      </c>
      <c r="C74">
        <v>2.4789279999999998</v>
      </c>
      <c r="D74">
        <v>0.66577220000000004</v>
      </c>
      <c r="E74">
        <v>5.1396899999999999</v>
      </c>
      <c r="F74">
        <v>8.2613979999999998</v>
      </c>
      <c r="G74">
        <v>1.154247</v>
      </c>
      <c r="H74">
        <v>0.46745009999999998</v>
      </c>
      <c r="I74">
        <f t="shared" si="1"/>
        <v>19.776069300000003</v>
      </c>
    </row>
    <row r="75" spans="1:9">
      <c r="B75">
        <v>1.3411949999999999</v>
      </c>
      <c r="C75">
        <v>1.9882649999999999</v>
      </c>
      <c r="D75">
        <v>0.42048819999999998</v>
      </c>
      <c r="E75">
        <v>4.0260040000000004</v>
      </c>
      <c r="F75">
        <v>5.636673</v>
      </c>
      <c r="G75">
        <v>1.0860350000000001</v>
      </c>
      <c r="H75">
        <v>0.46563379999999999</v>
      </c>
      <c r="I75">
        <f t="shared" si="1"/>
        <v>14.964294000000002</v>
      </c>
    </row>
    <row r="76" spans="1:9">
      <c r="B76">
        <v>1.5014270000000001</v>
      </c>
      <c r="C76">
        <v>2.87792</v>
      </c>
      <c r="D76">
        <v>0.61095359999999999</v>
      </c>
      <c r="E76">
        <v>5.6090280000000003</v>
      </c>
      <c r="F76">
        <v>7.8968249999999998</v>
      </c>
      <c r="G76">
        <v>1.307874</v>
      </c>
      <c r="H76">
        <v>0.91009589999999996</v>
      </c>
      <c r="I76">
        <f t="shared" si="1"/>
        <v>20.714123499999999</v>
      </c>
    </row>
    <row r="77" spans="1:9">
      <c r="A77" t="str">
        <f>"2019:4"</f>
        <v>2019:4</v>
      </c>
      <c r="B77">
        <v>1.6185080000000001</v>
      </c>
      <c r="C77">
        <v>2.725387</v>
      </c>
      <c r="D77">
        <v>0.6416326</v>
      </c>
      <c r="E77">
        <v>6.1718359999999999</v>
      </c>
      <c r="F77">
        <v>7.604133</v>
      </c>
      <c r="G77">
        <v>1.234432</v>
      </c>
      <c r="H77">
        <v>0.76276529999999998</v>
      </c>
      <c r="I77">
        <f t="shared" si="1"/>
        <v>20.758693900000001</v>
      </c>
    </row>
    <row r="78" spans="1:9">
      <c r="B78">
        <v>1.703686</v>
      </c>
      <c r="C78">
        <v>2.6073240000000002</v>
      </c>
      <c r="D78">
        <v>0.63188549999999999</v>
      </c>
      <c r="E78">
        <v>5.4235620000000004</v>
      </c>
      <c r="F78">
        <v>7.9433179999999997</v>
      </c>
      <c r="G78">
        <v>1.2465520000000001</v>
      </c>
      <c r="H78">
        <v>0.90093449999999997</v>
      </c>
      <c r="I78">
        <f t="shared" si="1"/>
        <v>20.457262</v>
      </c>
    </row>
    <row r="79" spans="1:9">
      <c r="B79">
        <v>1.638469</v>
      </c>
      <c r="C79">
        <v>3.1307079999999998</v>
      </c>
      <c r="D79">
        <v>0.60759189999999996</v>
      </c>
      <c r="E79">
        <v>5.044937</v>
      </c>
      <c r="F79">
        <v>8.0520180000000003</v>
      </c>
      <c r="G79">
        <v>1.100576</v>
      </c>
      <c r="H79">
        <v>1.0351189999999999</v>
      </c>
      <c r="I79">
        <f t="shared" si="1"/>
        <v>20.609418900000001</v>
      </c>
    </row>
    <row r="80" spans="1:9">
      <c r="A80" s="21" t="str">
        <f>"2019:7"</f>
        <v>2019:7</v>
      </c>
      <c r="B80">
        <v>1.7508360000000001</v>
      </c>
      <c r="C80">
        <v>2.901214</v>
      </c>
      <c r="D80">
        <v>0.65035949999999998</v>
      </c>
      <c r="E80">
        <v>5.7520619999999996</v>
      </c>
      <c r="F80">
        <v>8.8471100000000007</v>
      </c>
      <c r="G80">
        <v>1.1389499999999999</v>
      </c>
      <c r="H80">
        <v>1.094444</v>
      </c>
      <c r="I80">
        <f>SUM(B80:H80)</f>
        <v>22.134975499999999</v>
      </c>
    </row>
    <row r="81" spans="1:9">
      <c r="B81">
        <v>1.9579519999999999</v>
      </c>
      <c r="C81">
        <v>3.1226349999999998</v>
      </c>
      <c r="D81">
        <v>0.68848450000000005</v>
      </c>
      <c r="E81">
        <v>5.5934809999999997</v>
      </c>
      <c r="F81">
        <v>9.6658849999999994</v>
      </c>
      <c r="G81">
        <v>1.2419629999999999</v>
      </c>
      <c r="H81">
        <v>1.404352</v>
      </c>
      <c r="I81">
        <f t="shared" ref="I81:I97" si="2">SUM(B81:H81)</f>
        <v>23.674752499999997</v>
      </c>
    </row>
    <row r="82" spans="1:9">
      <c r="B82">
        <v>2.058656</v>
      </c>
      <c r="C82">
        <v>3.344519</v>
      </c>
      <c r="D82">
        <v>0.74407820000000002</v>
      </c>
      <c r="E82">
        <v>5.8253389999999996</v>
      </c>
      <c r="F82">
        <v>9.7408029999999997</v>
      </c>
      <c r="G82">
        <v>1.278297</v>
      </c>
      <c r="H82">
        <v>1.7492449999999999</v>
      </c>
      <c r="I82">
        <f t="shared" si="2"/>
        <v>24.740937199999998</v>
      </c>
    </row>
    <row r="83" spans="1:9">
      <c r="A83" s="1" t="str">
        <f>"2019:10"</f>
        <v>2019:10</v>
      </c>
      <c r="B83">
        <v>1.9703660000000001</v>
      </c>
      <c r="C83">
        <v>2.7443420000000001</v>
      </c>
      <c r="D83">
        <v>0.65996679999999996</v>
      </c>
      <c r="E83">
        <v>5.4015570000000004</v>
      </c>
      <c r="F83">
        <v>9.5515889999999999</v>
      </c>
      <c r="G83">
        <v>1.2746249999999999</v>
      </c>
      <c r="H83">
        <v>1.4070670000000001</v>
      </c>
      <c r="I83">
        <f t="shared" si="2"/>
        <v>23.009512800000003</v>
      </c>
    </row>
    <row r="84" spans="1:9">
      <c r="B84">
        <v>2.051269</v>
      </c>
      <c r="C84">
        <v>2.7072699999999998</v>
      </c>
      <c r="D84">
        <v>0.67986049999999998</v>
      </c>
      <c r="E84">
        <v>5.7243269999999997</v>
      </c>
      <c r="F84">
        <v>10.567030000000001</v>
      </c>
      <c r="G84">
        <v>1.210248</v>
      </c>
      <c r="H84">
        <v>1.516583</v>
      </c>
      <c r="I84">
        <f t="shared" si="2"/>
        <v>24.456587500000001</v>
      </c>
    </row>
    <row r="85" spans="1:9">
      <c r="B85">
        <v>1.7837069999999999</v>
      </c>
      <c r="C85">
        <v>2.890164</v>
      </c>
      <c r="D85">
        <v>0.67321969999999998</v>
      </c>
      <c r="E85">
        <v>5.3237800000000002</v>
      </c>
      <c r="F85">
        <v>9.3769050000000007</v>
      </c>
      <c r="G85">
        <v>1.1779520000000001</v>
      </c>
      <c r="H85">
        <v>1.875813</v>
      </c>
      <c r="I85">
        <f t="shared" si="2"/>
        <v>23.101540700000005</v>
      </c>
    </row>
    <row r="86" spans="1:9">
      <c r="A86" s="22" t="str">
        <f>"2020:1"</f>
        <v>2020:1</v>
      </c>
      <c r="B86">
        <v>1.455009</v>
      </c>
      <c r="C86">
        <v>2.126125</v>
      </c>
      <c r="D86">
        <v>0.47676790000000002</v>
      </c>
      <c r="E86">
        <v>4.6946529999999997</v>
      </c>
      <c r="F86">
        <v>7.0093800000000002</v>
      </c>
      <c r="G86">
        <v>1.020591</v>
      </c>
      <c r="H86">
        <v>1.046281</v>
      </c>
      <c r="I86">
        <f t="shared" si="2"/>
        <v>17.8288069</v>
      </c>
    </row>
    <row r="87" spans="1:9">
      <c r="B87">
        <v>1.52837</v>
      </c>
      <c r="C87">
        <v>2.1254200000000001</v>
      </c>
      <c r="D87">
        <v>0.40942099999999998</v>
      </c>
      <c r="E87">
        <v>4.4698840000000004</v>
      </c>
      <c r="F87">
        <v>7.2868230000000001</v>
      </c>
      <c r="G87">
        <v>1.2154499999999999</v>
      </c>
      <c r="H87">
        <v>1.429108</v>
      </c>
      <c r="I87">
        <f t="shared" si="2"/>
        <v>18.464475999999998</v>
      </c>
    </row>
    <row r="88" spans="1:9">
      <c r="B88">
        <v>1.8378490000000001</v>
      </c>
      <c r="C88">
        <v>3.1112030000000002</v>
      </c>
      <c r="D88">
        <v>0.72338040000000003</v>
      </c>
      <c r="E88">
        <v>6.0083989999999998</v>
      </c>
      <c r="F88">
        <v>9.3684069999999995</v>
      </c>
      <c r="G88">
        <v>1.2975829999999999</v>
      </c>
      <c r="H88">
        <v>2.2269549999999998</v>
      </c>
      <c r="I88">
        <f t="shared" si="2"/>
        <v>24.5737764</v>
      </c>
    </row>
    <row r="89" spans="1:9">
      <c r="A89" t="str">
        <f>"2020:4"</f>
        <v>2020:4</v>
      </c>
      <c r="B89">
        <v>1.992537</v>
      </c>
      <c r="C89">
        <v>2.6439490000000001</v>
      </c>
      <c r="D89">
        <v>0.62142920000000001</v>
      </c>
      <c r="E89">
        <v>5.4352539999999996</v>
      </c>
      <c r="F89">
        <v>9.3298970000000008</v>
      </c>
      <c r="G89">
        <v>1.283204</v>
      </c>
      <c r="H89">
        <v>1.447284</v>
      </c>
      <c r="I89">
        <f t="shared" si="2"/>
        <v>22.753554200000004</v>
      </c>
    </row>
    <row r="90" spans="1:9">
      <c r="B90">
        <v>1.820946</v>
      </c>
      <c r="C90">
        <v>2.4899689999999999</v>
      </c>
      <c r="D90">
        <v>0.58061560000000001</v>
      </c>
      <c r="E90">
        <v>5.518351</v>
      </c>
      <c r="F90">
        <v>9.0519219999999994</v>
      </c>
      <c r="G90">
        <v>1.294459</v>
      </c>
      <c r="H90">
        <v>1.813375</v>
      </c>
      <c r="I90">
        <f t="shared" si="2"/>
        <v>22.569637599999997</v>
      </c>
    </row>
    <row r="91" spans="1:9">
      <c r="B91">
        <v>1.780904</v>
      </c>
      <c r="C91">
        <v>3.2829570000000001</v>
      </c>
      <c r="D91">
        <v>0.62536420000000004</v>
      </c>
      <c r="E91">
        <v>5.6173010000000003</v>
      </c>
      <c r="F91">
        <v>9.9978090000000002</v>
      </c>
      <c r="G91">
        <v>1.2904519999999999</v>
      </c>
      <c r="H91">
        <v>2.025798</v>
      </c>
      <c r="I91">
        <f t="shared" si="2"/>
        <v>24.620585200000001</v>
      </c>
    </row>
    <row r="92" spans="1:9">
      <c r="A92" s="21" t="str">
        <f>"2020:7"</f>
        <v>2020:7</v>
      </c>
      <c r="B92">
        <v>1.791973</v>
      </c>
      <c r="C92">
        <v>2.5478890000000001</v>
      </c>
      <c r="D92">
        <v>0.70748460000000002</v>
      </c>
      <c r="E92">
        <v>6.0588389999999999</v>
      </c>
      <c r="F92">
        <v>10.92149</v>
      </c>
      <c r="G92">
        <v>1.3076369999999999</v>
      </c>
      <c r="H92">
        <v>1.499215</v>
      </c>
      <c r="I92">
        <f t="shared" si="2"/>
        <v>24.834527600000001</v>
      </c>
    </row>
    <row r="93" spans="1:9">
      <c r="B93">
        <v>1.8014669999999999</v>
      </c>
      <c r="C93">
        <v>2.869939</v>
      </c>
      <c r="D93">
        <v>0.66945440000000001</v>
      </c>
      <c r="E93">
        <v>5.9220600000000001</v>
      </c>
      <c r="F93">
        <v>12.21204</v>
      </c>
      <c r="G93">
        <v>1.1522889999999999</v>
      </c>
      <c r="H93">
        <v>1.6457919999999999</v>
      </c>
      <c r="I93">
        <f t="shared" si="2"/>
        <v>26.2730414</v>
      </c>
    </row>
    <row r="94" spans="1:9">
      <c r="B94">
        <v>2.286645</v>
      </c>
      <c r="C94">
        <v>3.5397720000000001</v>
      </c>
      <c r="D94">
        <v>0.83258460000000001</v>
      </c>
      <c r="E94">
        <v>7.4072719999999999</v>
      </c>
      <c r="F94">
        <v>13.829980000000001</v>
      </c>
      <c r="G94">
        <v>1.142083</v>
      </c>
      <c r="H94">
        <v>2.333189</v>
      </c>
      <c r="I94">
        <f t="shared" si="2"/>
        <v>31.371525600000002</v>
      </c>
    </row>
    <row r="95" spans="1:9">
      <c r="A95" s="1" t="str">
        <f>"2020:10"</f>
        <v>2020:10</v>
      </c>
      <c r="B95">
        <v>1.830908</v>
      </c>
      <c r="C95">
        <v>2.422447</v>
      </c>
      <c r="D95">
        <v>0.75696249999999998</v>
      </c>
      <c r="E95">
        <v>6.2304389999999996</v>
      </c>
      <c r="F95">
        <v>12.482419999999999</v>
      </c>
      <c r="G95">
        <v>1.2973330000000001</v>
      </c>
      <c r="H95">
        <v>1.444367</v>
      </c>
      <c r="I95">
        <f t="shared" si="2"/>
        <v>26.464876500000003</v>
      </c>
    </row>
    <row r="96" spans="1:9">
      <c r="A96" s="1"/>
      <c r="B96">
        <v>1.8862049999999999</v>
      </c>
      <c r="C96">
        <v>2.6780379999999999</v>
      </c>
      <c r="D96">
        <v>0.8229284</v>
      </c>
      <c r="E96">
        <v>6.2889299999999997</v>
      </c>
      <c r="F96">
        <v>13.073460000000001</v>
      </c>
      <c r="G96">
        <v>1.2862039999999999</v>
      </c>
      <c r="H96">
        <v>1.5260290000000001</v>
      </c>
      <c r="I96">
        <f t="shared" si="2"/>
        <v>27.561794400000004</v>
      </c>
    </row>
    <row r="97" spans="1:9">
      <c r="A97" s="1"/>
      <c r="B97">
        <v>2.535272</v>
      </c>
      <c r="C97">
        <v>3.3183240000000001</v>
      </c>
      <c r="D97">
        <v>0.84145499999999995</v>
      </c>
      <c r="E97">
        <v>6.4311629999999997</v>
      </c>
      <c r="F97">
        <v>12.853579999999999</v>
      </c>
      <c r="G97">
        <v>1.4645250000000001</v>
      </c>
      <c r="H97">
        <v>2.161829</v>
      </c>
      <c r="I97">
        <f t="shared" si="2"/>
        <v>29.606148000000001</v>
      </c>
    </row>
    <row r="98" spans="1:9">
      <c r="A98" s="1"/>
    </row>
    <row r="99" spans="1:9">
      <c r="A99" s="1"/>
    </row>
    <row r="101" spans="1:9">
      <c r="A101" s="21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65B3F-DBFD-A44D-9B81-77692E417739}">
  <sheetPr>
    <tabColor rgb="FF7030A0"/>
  </sheetPr>
  <dimension ref="A1:I953"/>
  <sheetViews>
    <sheetView workbookViewId="0">
      <selection activeCell="I3" sqref="I3"/>
    </sheetView>
  </sheetViews>
  <sheetFormatPr baseColWidth="10" defaultRowHeight="15.6"/>
  <cols>
    <col min="2" max="2" width="14.19921875" bestFit="1" customWidth="1"/>
    <col min="3" max="3" width="206.796875" hidden="1" customWidth="1"/>
    <col min="4" max="4" width="17" hidden="1" customWidth="1"/>
    <col min="5" max="5" width="13" bestFit="1" customWidth="1"/>
    <col min="6" max="6" width="14.19921875" bestFit="1" customWidth="1"/>
    <col min="7" max="8" width="0" hidden="1" customWidth="1"/>
    <col min="9" max="9" width="19.296875" bestFit="1" customWidth="1"/>
  </cols>
  <sheetData>
    <row r="1" spans="1:9">
      <c r="A1" t="s">
        <v>1138</v>
      </c>
      <c r="B1" t="s">
        <v>1139</v>
      </c>
      <c r="C1" t="s">
        <v>1131</v>
      </c>
      <c r="D1" t="s">
        <v>1132</v>
      </c>
      <c r="E1" t="s">
        <v>358</v>
      </c>
      <c r="F1" t="s">
        <v>357</v>
      </c>
      <c r="G1" t="s">
        <v>1133</v>
      </c>
      <c r="I1" t="s">
        <v>1127</v>
      </c>
    </row>
    <row r="2" spans="1:9">
      <c r="A2">
        <v>201701</v>
      </c>
      <c r="B2">
        <v>8541</v>
      </c>
      <c r="C2" t="s">
        <v>1134</v>
      </c>
      <c r="E2">
        <v>116</v>
      </c>
      <c r="F2" t="s">
        <v>0</v>
      </c>
      <c r="H2" s="23">
        <v>277535687</v>
      </c>
      <c r="I2">
        <f>'8486_raw_update_2nd'!I4</f>
        <v>0</v>
      </c>
    </row>
    <row r="3" spans="1:9">
      <c r="A3">
        <v>201701</v>
      </c>
      <c r="B3">
        <v>8541</v>
      </c>
      <c r="C3" t="s">
        <v>1134</v>
      </c>
      <c r="E3">
        <v>122</v>
      </c>
      <c r="F3" t="s">
        <v>276</v>
      </c>
      <c r="H3" s="23">
        <v>197365817</v>
      </c>
      <c r="I3">
        <f t="shared" ref="I3:I66" si="0">H3/1000000000</f>
        <v>0.197365817</v>
      </c>
    </row>
    <row r="4" spans="1:9">
      <c r="A4">
        <v>201701</v>
      </c>
      <c r="B4">
        <v>8541</v>
      </c>
      <c r="C4" t="s">
        <v>1134</v>
      </c>
      <c r="E4">
        <v>129</v>
      </c>
      <c r="F4" t="s">
        <v>277</v>
      </c>
      <c r="H4" s="23">
        <v>64574339</v>
      </c>
      <c r="I4">
        <f t="shared" si="0"/>
        <v>6.4574338999999994E-2</v>
      </c>
    </row>
    <row r="5" spans="1:9">
      <c r="A5">
        <v>201701</v>
      </c>
      <c r="B5">
        <v>8541</v>
      </c>
      <c r="C5" t="s">
        <v>1134</v>
      </c>
      <c r="E5">
        <v>133</v>
      </c>
      <c r="F5" t="s">
        <v>1121</v>
      </c>
      <c r="H5" s="23">
        <v>200764482</v>
      </c>
      <c r="I5">
        <f t="shared" si="0"/>
        <v>0.20076448199999999</v>
      </c>
    </row>
    <row r="6" spans="1:9">
      <c r="A6">
        <v>201701</v>
      </c>
      <c r="B6">
        <v>8541</v>
      </c>
      <c r="C6" t="s">
        <v>1134</v>
      </c>
      <c r="E6">
        <v>141</v>
      </c>
      <c r="F6" t="s">
        <v>1124</v>
      </c>
      <c r="H6" s="23">
        <v>7276719</v>
      </c>
      <c r="I6">
        <f t="shared" si="0"/>
        <v>7.2767190000000001E-3</v>
      </c>
    </row>
    <row r="7" spans="1:9">
      <c r="A7">
        <v>201701</v>
      </c>
      <c r="B7">
        <v>8541</v>
      </c>
      <c r="C7" t="s">
        <v>1134</v>
      </c>
      <c r="E7">
        <v>143</v>
      </c>
      <c r="F7" t="s">
        <v>1135</v>
      </c>
      <c r="H7" s="23">
        <v>385668677</v>
      </c>
      <c r="I7">
        <f t="shared" si="0"/>
        <v>0.38566867700000002</v>
      </c>
    </row>
    <row r="8" spans="1:9">
      <c r="A8">
        <v>201701</v>
      </c>
      <c r="B8">
        <v>8541</v>
      </c>
      <c r="C8" t="s">
        <v>1134</v>
      </c>
      <c r="E8">
        <v>502</v>
      </c>
      <c r="F8" t="s">
        <v>1122</v>
      </c>
      <c r="H8" s="23">
        <v>54415598</v>
      </c>
      <c r="I8">
        <f t="shared" si="0"/>
        <v>5.4415598000000003E-2</v>
      </c>
    </row>
    <row r="9" spans="1:9">
      <c r="A9">
        <v>201701</v>
      </c>
      <c r="B9">
        <v>8542</v>
      </c>
      <c r="C9" t="s">
        <v>1136</v>
      </c>
      <c r="E9">
        <v>116</v>
      </c>
      <c r="F9" t="s">
        <v>0</v>
      </c>
      <c r="H9" s="23">
        <v>956732247</v>
      </c>
      <c r="I9">
        <f t="shared" si="0"/>
        <v>0.95673224700000004</v>
      </c>
    </row>
    <row r="10" spans="1:9">
      <c r="A10">
        <v>201701</v>
      </c>
      <c r="B10">
        <v>8542</v>
      </c>
      <c r="C10" t="s">
        <v>1136</v>
      </c>
      <c r="E10">
        <v>122</v>
      </c>
      <c r="F10" t="s">
        <v>276</v>
      </c>
      <c r="H10" s="23">
        <v>1433519464</v>
      </c>
      <c r="I10">
        <f t="shared" si="0"/>
        <v>1.433519464</v>
      </c>
    </row>
    <row r="11" spans="1:9">
      <c r="A11">
        <v>201701</v>
      </c>
      <c r="B11">
        <v>8542</v>
      </c>
      <c r="C11" t="s">
        <v>1136</v>
      </c>
      <c r="E11">
        <v>129</v>
      </c>
      <c r="F11" t="s">
        <v>277</v>
      </c>
      <c r="H11" s="23">
        <v>426078895</v>
      </c>
      <c r="I11">
        <f t="shared" si="0"/>
        <v>0.42607889500000001</v>
      </c>
    </row>
    <row r="12" spans="1:9">
      <c r="A12">
        <v>201701</v>
      </c>
      <c r="B12">
        <v>8542</v>
      </c>
      <c r="C12" t="s">
        <v>1136</v>
      </c>
      <c r="E12">
        <v>133</v>
      </c>
      <c r="F12" t="s">
        <v>1121</v>
      </c>
      <c r="H12" s="23">
        <v>3843559191</v>
      </c>
      <c r="I12">
        <f t="shared" si="0"/>
        <v>3.8435591910000002</v>
      </c>
    </row>
    <row r="13" spans="1:9">
      <c r="A13">
        <v>201701</v>
      </c>
      <c r="B13">
        <v>8542</v>
      </c>
      <c r="C13" t="s">
        <v>1136</v>
      </c>
      <c r="E13">
        <v>141</v>
      </c>
      <c r="F13" t="s">
        <v>1124</v>
      </c>
      <c r="H13" s="23">
        <v>320090847</v>
      </c>
      <c r="I13">
        <f t="shared" si="0"/>
        <v>0.32009084700000001</v>
      </c>
    </row>
    <row r="14" spans="1:9">
      <c r="A14">
        <v>201701</v>
      </c>
      <c r="B14">
        <v>8542</v>
      </c>
      <c r="C14" t="s">
        <v>1136</v>
      </c>
      <c r="E14">
        <v>143</v>
      </c>
      <c r="F14" t="s">
        <v>1135</v>
      </c>
      <c r="H14" s="23">
        <v>5003902072</v>
      </c>
      <c r="I14">
        <f t="shared" si="0"/>
        <v>5.0039020719999998</v>
      </c>
    </row>
    <row r="15" spans="1:9">
      <c r="A15">
        <v>201701</v>
      </c>
      <c r="B15">
        <v>8542</v>
      </c>
      <c r="C15" t="s">
        <v>1136</v>
      </c>
      <c r="E15">
        <v>502</v>
      </c>
      <c r="F15" t="s">
        <v>1122</v>
      </c>
      <c r="H15" s="23">
        <v>768195257</v>
      </c>
      <c r="I15">
        <f t="shared" si="0"/>
        <v>0.76819525700000002</v>
      </c>
    </row>
    <row r="16" spans="1:9">
      <c r="A16">
        <v>201702</v>
      </c>
      <c r="B16">
        <v>8541</v>
      </c>
      <c r="C16" t="s">
        <v>1134</v>
      </c>
      <c r="E16">
        <v>116</v>
      </c>
      <c r="F16" t="s">
        <v>0</v>
      </c>
      <c r="H16" s="23">
        <v>323775960</v>
      </c>
      <c r="I16">
        <f t="shared" si="0"/>
        <v>0.32377595999999997</v>
      </c>
    </row>
    <row r="17" spans="1:9">
      <c r="A17">
        <v>201702</v>
      </c>
      <c r="B17">
        <v>8541</v>
      </c>
      <c r="C17" t="s">
        <v>1134</v>
      </c>
      <c r="E17">
        <v>122</v>
      </c>
      <c r="F17" t="s">
        <v>276</v>
      </c>
      <c r="H17" s="23">
        <v>188154526</v>
      </c>
      <c r="I17">
        <f t="shared" si="0"/>
        <v>0.18815452599999999</v>
      </c>
    </row>
    <row r="18" spans="1:9">
      <c r="A18">
        <v>201702</v>
      </c>
      <c r="B18">
        <v>8541</v>
      </c>
      <c r="C18" t="s">
        <v>1134</v>
      </c>
      <c r="E18">
        <v>129</v>
      </c>
      <c r="F18" t="s">
        <v>277</v>
      </c>
      <c r="H18" s="23">
        <v>64025898</v>
      </c>
      <c r="I18">
        <f t="shared" si="0"/>
        <v>6.4025897999999998E-2</v>
      </c>
    </row>
    <row r="19" spans="1:9">
      <c r="A19">
        <v>201702</v>
      </c>
      <c r="B19">
        <v>8541</v>
      </c>
      <c r="C19" t="s">
        <v>1134</v>
      </c>
      <c r="E19">
        <v>133</v>
      </c>
      <c r="F19" t="s">
        <v>1121</v>
      </c>
      <c r="H19" s="23">
        <v>202035005</v>
      </c>
      <c r="I19">
        <f t="shared" si="0"/>
        <v>0.20203500499999999</v>
      </c>
    </row>
    <row r="20" spans="1:9">
      <c r="A20">
        <v>201702</v>
      </c>
      <c r="B20">
        <v>8541</v>
      </c>
      <c r="C20" t="s">
        <v>1134</v>
      </c>
      <c r="E20">
        <v>141</v>
      </c>
      <c r="F20" t="s">
        <v>1124</v>
      </c>
      <c r="H20" s="23">
        <v>8012599</v>
      </c>
      <c r="I20">
        <f t="shared" si="0"/>
        <v>8.0125990000000005E-3</v>
      </c>
    </row>
    <row r="21" spans="1:9">
      <c r="A21">
        <v>201702</v>
      </c>
      <c r="B21">
        <v>8541</v>
      </c>
      <c r="C21" t="s">
        <v>1134</v>
      </c>
      <c r="E21">
        <v>143</v>
      </c>
      <c r="F21" t="s">
        <v>1135</v>
      </c>
      <c r="H21" s="23">
        <v>418916196</v>
      </c>
      <c r="I21">
        <f t="shared" si="0"/>
        <v>0.41891619600000002</v>
      </c>
    </row>
    <row r="22" spans="1:9">
      <c r="A22">
        <v>201702</v>
      </c>
      <c r="B22">
        <v>8541</v>
      </c>
      <c r="C22" t="s">
        <v>1134</v>
      </c>
      <c r="E22">
        <v>502</v>
      </c>
      <c r="F22" t="s">
        <v>1122</v>
      </c>
      <c r="H22" s="23">
        <v>55424335</v>
      </c>
      <c r="I22">
        <f t="shared" si="0"/>
        <v>5.5424334999999998E-2</v>
      </c>
    </row>
    <row r="23" spans="1:9">
      <c r="A23">
        <v>201702</v>
      </c>
      <c r="B23">
        <v>8542</v>
      </c>
      <c r="C23" t="s">
        <v>1136</v>
      </c>
      <c r="E23">
        <v>116</v>
      </c>
      <c r="F23" t="s">
        <v>0</v>
      </c>
      <c r="H23" s="23">
        <v>1031199505</v>
      </c>
      <c r="I23">
        <f t="shared" si="0"/>
        <v>1.031199505</v>
      </c>
    </row>
    <row r="24" spans="1:9">
      <c r="A24">
        <v>201702</v>
      </c>
      <c r="B24">
        <v>8542</v>
      </c>
      <c r="C24" t="s">
        <v>1136</v>
      </c>
      <c r="E24">
        <v>122</v>
      </c>
      <c r="F24" t="s">
        <v>276</v>
      </c>
      <c r="H24" s="23">
        <v>1675987625</v>
      </c>
      <c r="I24">
        <f t="shared" si="0"/>
        <v>1.6759876250000001</v>
      </c>
    </row>
    <row r="25" spans="1:9">
      <c r="A25">
        <v>201702</v>
      </c>
      <c r="B25">
        <v>8542</v>
      </c>
      <c r="C25" t="s">
        <v>1136</v>
      </c>
      <c r="E25">
        <v>129</v>
      </c>
      <c r="F25" t="s">
        <v>277</v>
      </c>
      <c r="H25" s="23">
        <v>448392689</v>
      </c>
      <c r="I25">
        <f t="shared" si="0"/>
        <v>0.44839268900000001</v>
      </c>
    </row>
    <row r="26" spans="1:9">
      <c r="A26">
        <v>201702</v>
      </c>
      <c r="B26">
        <v>8542</v>
      </c>
      <c r="C26" t="s">
        <v>1136</v>
      </c>
      <c r="E26">
        <v>133</v>
      </c>
      <c r="F26" t="s">
        <v>1121</v>
      </c>
      <c r="H26" s="23">
        <v>4207295271</v>
      </c>
      <c r="I26">
        <f t="shared" si="0"/>
        <v>4.2072952709999996</v>
      </c>
    </row>
    <row r="27" spans="1:9">
      <c r="A27">
        <v>201702</v>
      </c>
      <c r="B27">
        <v>8542</v>
      </c>
      <c r="C27" t="s">
        <v>1136</v>
      </c>
      <c r="E27">
        <v>141</v>
      </c>
      <c r="F27" t="s">
        <v>1124</v>
      </c>
      <c r="H27" s="23">
        <v>326346248</v>
      </c>
      <c r="I27">
        <f t="shared" si="0"/>
        <v>0.32634624800000001</v>
      </c>
    </row>
    <row r="28" spans="1:9">
      <c r="A28">
        <v>201702</v>
      </c>
      <c r="B28">
        <v>8542</v>
      </c>
      <c r="C28" t="s">
        <v>1136</v>
      </c>
      <c r="E28">
        <v>143</v>
      </c>
      <c r="F28" t="s">
        <v>1135</v>
      </c>
      <c r="H28" s="23">
        <v>5256641258</v>
      </c>
      <c r="I28">
        <f t="shared" si="0"/>
        <v>5.2566412580000001</v>
      </c>
    </row>
    <row r="29" spans="1:9">
      <c r="A29">
        <v>201702</v>
      </c>
      <c r="B29">
        <v>8542</v>
      </c>
      <c r="C29" t="s">
        <v>1136</v>
      </c>
      <c r="E29">
        <v>502</v>
      </c>
      <c r="F29" t="s">
        <v>1122</v>
      </c>
      <c r="H29" s="23">
        <v>844765398</v>
      </c>
      <c r="I29">
        <f t="shared" si="0"/>
        <v>0.84476539799999995</v>
      </c>
    </row>
    <row r="30" spans="1:9">
      <c r="A30">
        <v>201703</v>
      </c>
      <c r="B30">
        <v>8541</v>
      </c>
      <c r="C30" t="s">
        <v>1134</v>
      </c>
      <c r="E30">
        <v>116</v>
      </c>
      <c r="F30" t="s">
        <v>0</v>
      </c>
      <c r="H30" s="23">
        <v>361168343</v>
      </c>
      <c r="I30">
        <f t="shared" si="0"/>
        <v>0.361168343</v>
      </c>
    </row>
    <row r="31" spans="1:9">
      <c r="A31">
        <v>201703</v>
      </c>
      <c r="B31">
        <v>8541</v>
      </c>
      <c r="C31" t="s">
        <v>1134</v>
      </c>
      <c r="E31">
        <v>122</v>
      </c>
      <c r="F31" t="s">
        <v>276</v>
      </c>
      <c r="H31" s="23">
        <v>225985032</v>
      </c>
      <c r="I31">
        <f t="shared" si="0"/>
        <v>0.225985032</v>
      </c>
    </row>
    <row r="32" spans="1:9">
      <c r="A32">
        <v>201703</v>
      </c>
      <c r="B32">
        <v>8541</v>
      </c>
      <c r="C32" t="s">
        <v>1134</v>
      </c>
      <c r="E32">
        <v>129</v>
      </c>
      <c r="F32" t="s">
        <v>277</v>
      </c>
      <c r="H32" s="23">
        <v>75440984</v>
      </c>
      <c r="I32">
        <f t="shared" si="0"/>
        <v>7.5440984000000003E-2</v>
      </c>
    </row>
    <row r="33" spans="1:9">
      <c r="A33">
        <v>201703</v>
      </c>
      <c r="B33">
        <v>8541</v>
      </c>
      <c r="C33" t="s">
        <v>1134</v>
      </c>
      <c r="E33">
        <v>133</v>
      </c>
      <c r="F33" t="s">
        <v>1121</v>
      </c>
      <c r="H33" s="23">
        <v>207529681</v>
      </c>
      <c r="I33">
        <f t="shared" si="0"/>
        <v>0.20752968099999999</v>
      </c>
    </row>
    <row r="34" spans="1:9">
      <c r="A34">
        <v>201703</v>
      </c>
      <c r="B34">
        <v>8541</v>
      </c>
      <c r="C34" t="s">
        <v>1134</v>
      </c>
      <c r="E34">
        <v>141</v>
      </c>
      <c r="F34" t="s">
        <v>1124</v>
      </c>
      <c r="H34" s="23">
        <v>14255359</v>
      </c>
      <c r="I34">
        <f t="shared" si="0"/>
        <v>1.4255359E-2</v>
      </c>
    </row>
    <row r="35" spans="1:9">
      <c r="A35">
        <v>201703</v>
      </c>
      <c r="B35">
        <v>8541</v>
      </c>
      <c r="C35" t="s">
        <v>1134</v>
      </c>
      <c r="E35">
        <v>143</v>
      </c>
      <c r="F35" t="s">
        <v>1135</v>
      </c>
      <c r="H35" s="23">
        <v>468059023</v>
      </c>
      <c r="I35">
        <f t="shared" si="0"/>
        <v>0.46805902300000002</v>
      </c>
    </row>
    <row r="36" spans="1:9">
      <c r="A36">
        <v>201703</v>
      </c>
      <c r="B36">
        <v>8541</v>
      </c>
      <c r="C36" t="s">
        <v>1134</v>
      </c>
      <c r="E36">
        <v>502</v>
      </c>
      <c r="F36" t="s">
        <v>1122</v>
      </c>
      <c r="H36" s="23">
        <v>69155805</v>
      </c>
      <c r="I36">
        <f t="shared" si="0"/>
        <v>6.9155805000000001E-2</v>
      </c>
    </row>
    <row r="37" spans="1:9">
      <c r="A37">
        <v>201703</v>
      </c>
      <c r="B37">
        <v>8542</v>
      </c>
      <c r="C37" t="s">
        <v>1136</v>
      </c>
      <c r="E37">
        <v>116</v>
      </c>
      <c r="F37" t="s">
        <v>0</v>
      </c>
      <c r="H37" s="23">
        <v>1078113072</v>
      </c>
      <c r="I37">
        <f t="shared" si="0"/>
        <v>1.0781130720000001</v>
      </c>
    </row>
    <row r="38" spans="1:9">
      <c r="A38">
        <v>201703</v>
      </c>
      <c r="B38">
        <v>8542</v>
      </c>
      <c r="C38" t="s">
        <v>1136</v>
      </c>
      <c r="E38">
        <v>122</v>
      </c>
      <c r="F38" t="s">
        <v>276</v>
      </c>
      <c r="H38" s="23">
        <v>1890548132</v>
      </c>
      <c r="I38">
        <f t="shared" si="0"/>
        <v>1.8905481319999999</v>
      </c>
    </row>
    <row r="39" spans="1:9">
      <c r="A39">
        <v>201703</v>
      </c>
      <c r="B39">
        <v>8542</v>
      </c>
      <c r="C39" t="s">
        <v>1136</v>
      </c>
      <c r="E39">
        <v>129</v>
      </c>
      <c r="F39" t="s">
        <v>277</v>
      </c>
      <c r="H39" s="23">
        <v>511088476</v>
      </c>
      <c r="I39">
        <f t="shared" si="0"/>
        <v>0.51108847599999996</v>
      </c>
    </row>
    <row r="40" spans="1:9">
      <c r="A40">
        <v>201703</v>
      </c>
      <c r="B40">
        <v>8542</v>
      </c>
      <c r="C40" t="s">
        <v>1136</v>
      </c>
      <c r="E40">
        <v>133</v>
      </c>
      <c r="F40" t="s">
        <v>1121</v>
      </c>
      <c r="H40" s="23">
        <v>4284847888</v>
      </c>
      <c r="I40">
        <f t="shared" si="0"/>
        <v>4.2848478879999998</v>
      </c>
    </row>
    <row r="41" spans="1:9">
      <c r="A41">
        <v>201703</v>
      </c>
      <c r="B41">
        <v>8542</v>
      </c>
      <c r="C41" t="s">
        <v>1136</v>
      </c>
      <c r="E41">
        <v>141</v>
      </c>
      <c r="F41" t="s">
        <v>1124</v>
      </c>
      <c r="H41" s="23">
        <v>547971463</v>
      </c>
      <c r="I41">
        <f t="shared" si="0"/>
        <v>0.54797146299999999</v>
      </c>
    </row>
    <row r="42" spans="1:9">
      <c r="A42">
        <v>201703</v>
      </c>
      <c r="B42">
        <v>8542</v>
      </c>
      <c r="C42" t="s">
        <v>1136</v>
      </c>
      <c r="E42">
        <v>143</v>
      </c>
      <c r="F42" t="s">
        <v>1135</v>
      </c>
      <c r="H42" s="23">
        <v>5436928801</v>
      </c>
      <c r="I42">
        <f t="shared" si="0"/>
        <v>5.4369288009999996</v>
      </c>
    </row>
    <row r="43" spans="1:9">
      <c r="A43">
        <v>201703</v>
      </c>
      <c r="B43">
        <v>8542</v>
      </c>
      <c r="C43" t="s">
        <v>1136</v>
      </c>
      <c r="E43">
        <v>502</v>
      </c>
      <c r="F43" t="s">
        <v>1122</v>
      </c>
      <c r="H43" s="23">
        <v>826588925</v>
      </c>
      <c r="I43">
        <f t="shared" si="0"/>
        <v>0.82658892500000003</v>
      </c>
    </row>
    <row r="44" spans="1:9">
      <c r="A44">
        <v>201704</v>
      </c>
      <c r="B44">
        <v>8541</v>
      </c>
      <c r="C44" t="s">
        <v>1134</v>
      </c>
      <c r="E44">
        <v>116</v>
      </c>
      <c r="F44" t="s">
        <v>0</v>
      </c>
      <c r="H44" s="23">
        <v>378188011</v>
      </c>
      <c r="I44">
        <f t="shared" si="0"/>
        <v>0.37818801099999999</v>
      </c>
    </row>
    <row r="45" spans="1:9">
      <c r="A45">
        <v>201704</v>
      </c>
      <c r="B45">
        <v>8541</v>
      </c>
      <c r="C45" t="s">
        <v>1134</v>
      </c>
      <c r="E45">
        <v>122</v>
      </c>
      <c r="F45" t="s">
        <v>276</v>
      </c>
      <c r="H45" s="23">
        <v>208859383</v>
      </c>
      <c r="I45">
        <f t="shared" si="0"/>
        <v>0.20885938300000001</v>
      </c>
    </row>
    <row r="46" spans="1:9">
      <c r="A46">
        <v>201704</v>
      </c>
      <c r="B46">
        <v>8541</v>
      </c>
      <c r="C46" t="s">
        <v>1134</v>
      </c>
      <c r="E46">
        <v>129</v>
      </c>
      <c r="F46" t="s">
        <v>277</v>
      </c>
      <c r="H46" s="23">
        <v>79335466</v>
      </c>
      <c r="I46">
        <f t="shared" si="0"/>
        <v>7.9335465999999993E-2</v>
      </c>
    </row>
    <row r="47" spans="1:9">
      <c r="A47">
        <v>201704</v>
      </c>
      <c r="B47">
        <v>8541</v>
      </c>
      <c r="C47" t="s">
        <v>1134</v>
      </c>
      <c r="E47">
        <v>133</v>
      </c>
      <c r="F47" t="s">
        <v>1121</v>
      </c>
      <c r="H47" s="23">
        <v>184361906</v>
      </c>
      <c r="I47">
        <f t="shared" si="0"/>
        <v>0.18436190599999999</v>
      </c>
    </row>
    <row r="48" spans="1:9">
      <c r="A48">
        <v>201704</v>
      </c>
      <c r="B48">
        <v>8541</v>
      </c>
      <c r="C48" t="s">
        <v>1134</v>
      </c>
      <c r="E48">
        <v>141</v>
      </c>
      <c r="F48" t="s">
        <v>1124</v>
      </c>
      <c r="H48" s="23">
        <v>13305450</v>
      </c>
      <c r="I48">
        <f t="shared" si="0"/>
        <v>1.330545E-2</v>
      </c>
    </row>
    <row r="49" spans="1:9">
      <c r="A49">
        <v>201704</v>
      </c>
      <c r="B49">
        <v>8541</v>
      </c>
      <c r="C49" t="s">
        <v>1134</v>
      </c>
      <c r="E49">
        <v>143</v>
      </c>
      <c r="F49" t="s">
        <v>1135</v>
      </c>
      <c r="H49" s="23">
        <v>386037867</v>
      </c>
      <c r="I49">
        <f t="shared" si="0"/>
        <v>0.38603786699999998</v>
      </c>
    </row>
    <row r="50" spans="1:9">
      <c r="A50">
        <v>201704</v>
      </c>
      <c r="B50">
        <v>8541</v>
      </c>
      <c r="C50" t="s">
        <v>1134</v>
      </c>
      <c r="E50">
        <v>502</v>
      </c>
      <c r="F50" t="s">
        <v>1122</v>
      </c>
      <c r="H50" s="23">
        <v>58508331</v>
      </c>
      <c r="I50">
        <f t="shared" si="0"/>
        <v>5.8508330999999997E-2</v>
      </c>
    </row>
    <row r="51" spans="1:9">
      <c r="A51">
        <v>201704</v>
      </c>
      <c r="B51">
        <v>8542</v>
      </c>
      <c r="C51" t="s">
        <v>1136</v>
      </c>
      <c r="E51">
        <v>116</v>
      </c>
      <c r="F51" t="s">
        <v>0</v>
      </c>
      <c r="H51" s="23">
        <v>1091363799</v>
      </c>
      <c r="I51">
        <f t="shared" si="0"/>
        <v>1.091363799</v>
      </c>
    </row>
    <row r="52" spans="1:9">
      <c r="A52">
        <v>201704</v>
      </c>
      <c r="B52">
        <v>8542</v>
      </c>
      <c r="C52" t="s">
        <v>1136</v>
      </c>
      <c r="E52">
        <v>122</v>
      </c>
      <c r="F52" t="s">
        <v>276</v>
      </c>
      <c r="H52" s="23">
        <v>1807093986</v>
      </c>
      <c r="I52">
        <f t="shared" si="0"/>
        <v>1.8070939859999999</v>
      </c>
    </row>
    <row r="53" spans="1:9">
      <c r="A53">
        <v>201704</v>
      </c>
      <c r="B53">
        <v>8542</v>
      </c>
      <c r="C53" t="s">
        <v>1136</v>
      </c>
      <c r="E53">
        <v>129</v>
      </c>
      <c r="F53" t="s">
        <v>277</v>
      </c>
      <c r="H53" s="23">
        <v>516069652</v>
      </c>
      <c r="I53">
        <f t="shared" si="0"/>
        <v>0.51606965199999999</v>
      </c>
    </row>
    <row r="54" spans="1:9">
      <c r="A54">
        <v>201704</v>
      </c>
      <c r="B54">
        <v>8542</v>
      </c>
      <c r="C54" t="s">
        <v>1136</v>
      </c>
      <c r="E54">
        <v>133</v>
      </c>
      <c r="F54" t="s">
        <v>1121</v>
      </c>
      <c r="H54" s="23">
        <v>4479831577</v>
      </c>
      <c r="I54">
        <f t="shared" si="0"/>
        <v>4.4798315769999997</v>
      </c>
    </row>
    <row r="55" spans="1:9">
      <c r="A55">
        <v>201704</v>
      </c>
      <c r="B55">
        <v>8542</v>
      </c>
      <c r="C55" t="s">
        <v>1136</v>
      </c>
      <c r="E55">
        <v>141</v>
      </c>
      <c r="F55" t="s">
        <v>1124</v>
      </c>
      <c r="H55" s="23">
        <v>416256750</v>
      </c>
      <c r="I55">
        <f t="shared" si="0"/>
        <v>0.41625675000000001</v>
      </c>
    </row>
    <row r="56" spans="1:9">
      <c r="A56">
        <v>201704</v>
      </c>
      <c r="B56">
        <v>8542</v>
      </c>
      <c r="C56" t="s">
        <v>1136</v>
      </c>
      <c r="E56">
        <v>143</v>
      </c>
      <c r="F56" t="s">
        <v>1135</v>
      </c>
      <c r="H56" s="23">
        <v>5649428914</v>
      </c>
      <c r="I56">
        <f t="shared" si="0"/>
        <v>5.6494289139999996</v>
      </c>
    </row>
    <row r="57" spans="1:9">
      <c r="A57">
        <v>201704</v>
      </c>
      <c r="B57">
        <v>8542</v>
      </c>
      <c r="C57" t="s">
        <v>1136</v>
      </c>
      <c r="E57">
        <v>502</v>
      </c>
      <c r="F57" t="s">
        <v>1122</v>
      </c>
      <c r="H57" s="23">
        <v>685812661</v>
      </c>
      <c r="I57">
        <f t="shared" si="0"/>
        <v>0.68581266100000005</v>
      </c>
    </row>
    <row r="58" spans="1:9">
      <c r="A58">
        <v>201705</v>
      </c>
      <c r="B58">
        <v>8541</v>
      </c>
      <c r="C58" t="s">
        <v>1134</v>
      </c>
      <c r="E58">
        <v>116</v>
      </c>
      <c r="F58" t="s">
        <v>0</v>
      </c>
      <c r="H58" s="23">
        <v>327861956</v>
      </c>
      <c r="I58">
        <f t="shared" si="0"/>
        <v>0.32786195600000001</v>
      </c>
    </row>
    <row r="59" spans="1:9">
      <c r="A59">
        <v>201705</v>
      </c>
      <c r="B59">
        <v>8541</v>
      </c>
      <c r="C59" t="s">
        <v>1134</v>
      </c>
      <c r="E59">
        <v>122</v>
      </c>
      <c r="F59" t="s">
        <v>276</v>
      </c>
      <c r="H59" s="23">
        <v>224601377</v>
      </c>
      <c r="I59">
        <f t="shared" si="0"/>
        <v>0.22460137699999999</v>
      </c>
    </row>
    <row r="60" spans="1:9">
      <c r="A60">
        <v>201705</v>
      </c>
      <c r="B60">
        <v>8541</v>
      </c>
      <c r="C60" t="s">
        <v>1134</v>
      </c>
      <c r="E60">
        <v>129</v>
      </c>
      <c r="F60" t="s">
        <v>277</v>
      </c>
      <c r="H60" s="23">
        <v>76726317</v>
      </c>
      <c r="I60">
        <f t="shared" si="0"/>
        <v>7.6726317000000002E-2</v>
      </c>
    </row>
    <row r="61" spans="1:9">
      <c r="A61">
        <v>201705</v>
      </c>
      <c r="B61">
        <v>8541</v>
      </c>
      <c r="C61" t="s">
        <v>1134</v>
      </c>
      <c r="E61">
        <v>133</v>
      </c>
      <c r="F61" t="s">
        <v>1121</v>
      </c>
      <c r="H61" s="23">
        <v>237068545</v>
      </c>
      <c r="I61">
        <f t="shared" si="0"/>
        <v>0.23706854499999999</v>
      </c>
    </row>
    <row r="62" spans="1:9">
      <c r="A62">
        <v>201705</v>
      </c>
      <c r="B62">
        <v>8541</v>
      </c>
      <c r="C62" t="s">
        <v>1134</v>
      </c>
      <c r="E62">
        <v>141</v>
      </c>
      <c r="F62" t="s">
        <v>1124</v>
      </c>
      <c r="H62" s="23">
        <v>20499153</v>
      </c>
      <c r="I62">
        <f t="shared" si="0"/>
        <v>2.0499152999999999E-2</v>
      </c>
    </row>
    <row r="63" spans="1:9">
      <c r="A63">
        <v>201705</v>
      </c>
      <c r="B63">
        <v>8541</v>
      </c>
      <c r="C63" t="s">
        <v>1134</v>
      </c>
      <c r="E63">
        <v>143</v>
      </c>
      <c r="F63" t="s">
        <v>1135</v>
      </c>
      <c r="H63" s="23">
        <v>447313868</v>
      </c>
      <c r="I63">
        <f t="shared" si="0"/>
        <v>0.447313868</v>
      </c>
    </row>
    <row r="64" spans="1:9">
      <c r="A64">
        <v>201705</v>
      </c>
      <c r="B64">
        <v>8541</v>
      </c>
      <c r="C64" t="s">
        <v>1134</v>
      </c>
      <c r="E64">
        <v>502</v>
      </c>
      <c r="F64" t="s">
        <v>1122</v>
      </c>
      <c r="H64" s="23">
        <v>71193257</v>
      </c>
      <c r="I64">
        <f t="shared" si="0"/>
        <v>7.1193256999999996E-2</v>
      </c>
    </row>
    <row r="65" spans="1:9">
      <c r="A65">
        <v>201705</v>
      </c>
      <c r="B65">
        <v>8542</v>
      </c>
      <c r="C65" t="s">
        <v>1136</v>
      </c>
      <c r="E65">
        <v>116</v>
      </c>
      <c r="F65" t="s">
        <v>0</v>
      </c>
      <c r="H65" s="23">
        <v>1173733431</v>
      </c>
      <c r="I65">
        <f t="shared" si="0"/>
        <v>1.173733431</v>
      </c>
    </row>
    <row r="66" spans="1:9">
      <c r="A66">
        <v>201705</v>
      </c>
      <c r="B66">
        <v>8542</v>
      </c>
      <c r="C66" t="s">
        <v>1136</v>
      </c>
      <c r="E66">
        <v>122</v>
      </c>
      <c r="F66" t="s">
        <v>276</v>
      </c>
      <c r="H66" s="23">
        <v>1943804856</v>
      </c>
      <c r="I66">
        <f t="shared" si="0"/>
        <v>1.9438048560000001</v>
      </c>
    </row>
    <row r="67" spans="1:9">
      <c r="A67">
        <v>201705</v>
      </c>
      <c r="B67">
        <v>8542</v>
      </c>
      <c r="C67" t="s">
        <v>1136</v>
      </c>
      <c r="E67">
        <v>129</v>
      </c>
      <c r="F67" t="s">
        <v>277</v>
      </c>
      <c r="H67" s="23">
        <v>533368095</v>
      </c>
      <c r="I67">
        <f t="shared" ref="I67:I130" si="1">H67/1000000000</f>
        <v>0.53336809500000004</v>
      </c>
    </row>
    <row r="68" spans="1:9">
      <c r="A68">
        <v>201705</v>
      </c>
      <c r="B68">
        <v>8542</v>
      </c>
      <c r="C68" t="s">
        <v>1136</v>
      </c>
      <c r="E68">
        <v>133</v>
      </c>
      <c r="F68" t="s">
        <v>1121</v>
      </c>
      <c r="H68" s="23">
        <v>5354749360</v>
      </c>
      <c r="I68">
        <f t="shared" si="1"/>
        <v>5.3547493599999996</v>
      </c>
    </row>
    <row r="69" spans="1:9">
      <c r="A69">
        <v>201705</v>
      </c>
      <c r="B69">
        <v>8542</v>
      </c>
      <c r="C69" t="s">
        <v>1136</v>
      </c>
      <c r="E69">
        <v>141</v>
      </c>
      <c r="F69" t="s">
        <v>1124</v>
      </c>
      <c r="H69" s="23">
        <v>481483827</v>
      </c>
      <c r="I69">
        <f t="shared" si="1"/>
        <v>0.48148382699999998</v>
      </c>
    </row>
    <row r="70" spans="1:9">
      <c r="A70">
        <v>201705</v>
      </c>
      <c r="B70">
        <v>8542</v>
      </c>
      <c r="C70" t="s">
        <v>1136</v>
      </c>
      <c r="E70">
        <v>143</v>
      </c>
      <c r="F70" t="s">
        <v>1135</v>
      </c>
      <c r="H70" s="23">
        <v>5665641696</v>
      </c>
      <c r="I70">
        <f t="shared" si="1"/>
        <v>5.6656416959999998</v>
      </c>
    </row>
    <row r="71" spans="1:9">
      <c r="A71">
        <v>201705</v>
      </c>
      <c r="B71">
        <v>8542</v>
      </c>
      <c r="C71" t="s">
        <v>1136</v>
      </c>
      <c r="E71">
        <v>502</v>
      </c>
      <c r="F71" t="s">
        <v>1122</v>
      </c>
      <c r="H71" s="23">
        <v>823951552</v>
      </c>
      <c r="I71">
        <f t="shared" si="1"/>
        <v>0.82395155200000003</v>
      </c>
    </row>
    <row r="72" spans="1:9">
      <c r="A72">
        <v>201706</v>
      </c>
      <c r="B72">
        <v>8541</v>
      </c>
      <c r="C72" t="s">
        <v>1134</v>
      </c>
      <c r="E72">
        <v>116</v>
      </c>
      <c r="F72" t="s">
        <v>0</v>
      </c>
      <c r="H72" s="23">
        <v>363214791</v>
      </c>
      <c r="I72">
        <f t="shared" si="1"/>
        <v>0.36321479099999998</v>
      </c>
    </row>
    <row r="73" spans="1:9">
      <c r="A73">
        <v>201706</v>
      </c>
      <c r="B73">
        <v>8541</v>
      </c>
      <c r="C73" t="s">
        <v>1134</v>
      </c>
      <c r="E73">
        <v>122</v>
      </c>
      <c r="F73" t="s">
        <v>276</v>
      </c>
      <c r="H73" s="23">
        <v>239233620</v>
      </c>
      <c r="I73">
        <f t="shared" si="1"/>
        <v>0.23923362000000001</v>
      </c>
    </row>
    <row r="74" spans="1:9">
      <c r="A74">
        <v>201706</v>
      </c>
      <c r="B74">
        <v>8541</v>
      </c>
      <c r="C74" t="s">
        <v>1134</v>
      </c>
      <c r="E74">
        <v>129</v>
      </c>
      <c r="F74" t="s">
        <v>277</v>
      </c>
      <c r="H74" s="23">
        <v>81433357</v>
      </c>
      <c r="I74">
        <f t="shared" si="1"/>
        <v>8.1433356999999998E-2</v>
      </c>
    </row>
    <row r="75" spans="1:9">
      <c r="A75">
        <v>201706</v>
      </c>
      <c r="B75">
        <v>8541</v>
      </c>
      <c r="C75" t="s">
        <v>1134</v>
      </c>
      <c r="E75">
        <v>133</v>
      </c>
      <c r="F75" t="s">
        <v>1121</v>
      </c>
      <c r="H75" s="23">
        <v>229992692</v>
      </c>
      <c r="I75">
        <f t="shared" si="1"/>
        <v>0.229992692</v>
      </c>
    </row>
    <row r="76" spans="1:9">
      <c r="A76">
        <v>201706</v>
      </c>
      <c r="B76">
        <v>8541</v>
      </c>
      <c r="C76" t="s">
        <v>1134</v>
      </c>
      <c r="E76">
        <v>141</v>
      </c>
      <c r="F76" t="s">
        <v>1124</v>
      </c>
      <c r="H76" s="23">
        <v>17254721</v>
      </c>
      <c r="I76">
        <f t="shared" si="1"/>
        <v>1.7254721000000001E-2</v>
      </c>
    </row>
    <row r="77" spans="1:9">
      <c r="A77">
        <v>201706</v>
      </c>
      <c r="B77">
        <v>8541</v>
      </c>
      <c r="C77" t="s">
        <v>1134</v>
      </c>
      <c r="E77">
        <v>143</v>
      </c>
      <c r="F77" t="s">
        <v>1135</v>
      </c>
      <c r="H77" s="23">
        <v>451534021</v>
      </c>
      <c r="I77">
        <f t="shared" si="1"/>
        <v>0.45153402100000001</v>
      </c>
    </row>
    <row r="78" spans="1:9">
      <c r="A78">
        <v>201706</v>
      </c>
      <c r="B78">
        <v>8541</v>
      </c>
      <c r="C78" t="s">
        <v>1134</v>
      </c>
      <c r="E78">
        <v>502</v>
      </c>
      <c r="F78" t="s">
        <v>1122</v>
      </c>
      <c r="H78" s="23">
        <v>73104245</v>
      </c>
      <c r="I78">
        <f t="shared" si="1"/>
        <v>7.3104244999999998E-2</v>
      </c>
    </row>
    <row r="79" spans="1:9">
      <c r="A79">
        <v>201706</v>
      </c>
      <c r="B79">
        <v>8542</v>
      </c>
      <c r="C79" t="s">
        <v>1136</v>
      </c>
      <c r="E79">
        <v>116</v>
      </c>
      <c r="F79" t="s">
        <v>0</v>
      </c>
      <c r="H79" s="23">
        <v>1303364704</v>
      </c>
      <c r="I79">
        <f t="shared" si="1"/>
        <v>1.303364704</v>
      </c>
    </row>
    <row r="80" spans="1:9">
      <c r="A80">
        <v>201706</v>
      </c>
      <c r="B80">
        <v>8542</v>
      </c>
      <c r="C80" t="s">
        <v>1136</v>
      </c>
      <c r="E80">
        <v>122</v>
      </c>
      <c r="F80" t="s">
        <v>276</v>
      </c>
      <c r="H80" s="23">
        <v>2139915164</v>
      </c>
      <c r="I80">
        <f t="shared" si="1"/>
        <v>2.139915164</v>
      </c>
    </row>
    <row r="81" spans="1:9">
      <c r="A81">
        <v>201706</v>
      </c>
      <c r="B81">
        <v>8542</v>
      </c>
      <c r="C81" t="s">
        <v>1136</v>
      </c>
      <c r="E81">
        <v>129</v>
      </c>
      <c r="F81" t="s">
        <v>277</v>
      </c>
      <c r="H81" s="23">
        <v>566703084</v>
      </c>
      <c r="I81">
        <f t="shared" si="1"/>
        <v>0.56670308400000002</v>
      </c>
    </row>
    <row r="82" spans="1:9">
      <c r="A82">
        <v>201706</v>
      </c>
      <c r="B82">
        <v>8542</v>
      </c>
      <c r="C82" t="s">
        <v>1136</v>
      </c>
      <c r="E82">
        <v>133</v>
      </c>
      <c r="F82" t="s">
        <v>1121</v>
      </c>
      <c r="H82" s="23">
        <v>5316015108</v>
      </c>
      <c r="I82">
        <f t="shared" si="1"/>
        <v>5.3160151080000002</v>
      </c>
    </row>
    <row r="83" spans="1:9">
      <c r="A83">
        <v>201706</v>
      </c>
      <c r="B83">
        <v>8542</v>
      </c>
      <c r="C83" t="s">
        <v>1136</v>
      </c>
      <c r="E83">
        <v>141</v>
      </c>
      <c r="F83" t="s">
        <v>1124</v>
      </c>
      <c r="H83" s="23">
        <v>542107267</v>
      </c>
      <c r="I83">
        <f t="shared" si="1"/>
        <v>0.542107267</v>
      </c>
    </row>
    <row r="84" spans="1:9">
      <c r="A84">
        <v>201706</v>
      </c>
      <c r="B84">
        <v>8542</v>
      </c>
      <c r="C84" t="s">
        <v>1136</v>
      </c>
      <c r="E84">
        <v>143</v>
      </c>
      <c r="F84" t="s">
        <v>1135</v>
      </c>
      <c r="H84" s="23">
        <v>6549983296</v>
      </c>
      <c r="I84">
        <f t="shared" si="1"/>
        <v>6.5499832959999997</v>
      </c>
    </row>
    <row r="85" spans="1:9">
      <c r="A85">
        <v>201706</v>
      </c>
      <c r="B85">
        <v>8542</v>
      </c>
      <c r="C85" t="s">
        <v>1136</v>
      </c>
      <c r="E85">
        <v>502</v>
      </c>
      <c r="F85" t="s">
        <v>1122</v>
      </c>
      <c r="H85" s="23">
        <v>869335164</v>
      </c>
      <c r="I85">
        <f t="shared" si="1"/>
        <v>0.86933516399999999</v>
      </c>
    </row>
    <row r="86" spans="1:9">
      <c r="A86">
        <v>201707</v>
      </c>
      <c r="B86">
        <v>8541</v>
      </c>
      <c r="C86" t="s">
        <v>1134</v>
      </c>
      <c r="E86">
        <v>116</v>
      </c>
      <c r="F86" t="s">
        <v>0</v>
      </c>
      <c r="H86" s="23">
        <v>362792425</v>
      </c>
      <c r="I86">
        <f t="shared" si="1"/>
        <v>0.36279242499999997</v>
      </c>
    </row>
    <row r="87" spans="1:9">
      <c r="A87">
        <v>201707</v>
      </c>
      <c r="B87">
        <v>8541</v>
      </c>
      <c r="C87" t="s">
        <v>1134</v>
      </c>
      <c r="E87">
        <v>122</v>
      </c>
      <c r="F87" t="s">
        <v>276</v>
      </c>
      <c r="H87" s="23">
        <v>226496392</v>
      </c>
      <c r="I87">
        <f t="shared" si="1"/>
        <v>0.22649639199999999</v>
      </c>
    </row>
    <row r="88" spans="1:9">
      <c r="A88">
        <v>201707</v>
      </c>
      <c r="B88">
        <v>8541</v>
      </c>
      <c r="C88" t="s">
        <v>1134</v>
      </c>
      <c r="E88">
        <v>129</v>
      </c>
      <c r="F88" t="s">
        <v>277</v>
      </c>
      <c r="H88" s="23">
        <v>80683204</v>
      </c>
      <c r="I88">
        <f t="shared" si="1"/>
        <v>8.0683203999999994E-2</v>
      </c>
    </row>
    <row r="89" spans="1:9">
      <c r="A89">
        <v>201707</v>
      </c>
      <c r="B89">
        <v>8541</v>
      </c>
      <c r="C89" t="s">
        <v>1134</v>
      </c>
      <c r="E89">
        <v>133</v>
      </c>
      <c r="F89" t="s">
        <v>1121</v>
      </c>
      <c r="H89" s="23">
        <v>235661594</v>
      </c>
      <c r="I89">
        <f t="shared" si="1"/>
        <v>0.235661594</v>
      </c>
    </row>
    <row r="90" spans="1:9">
      <c r="A90">
        <v>201707</v>
      </c>
      <c r="B90">
        <v>8541</v>
      </c>
      <c r="C90" t="s">
        <v>1134</v>
      </c>
      <c r="E90">
        <v>141</v>
      </c>
      <c r="F90" t="s">
        <v>1124</v>
      </c>
      <c r="H90" s="23">
        <v>11680420</v>
      </c>
      <c r="I90">
        <f t="shared" si="1"/>
        <v>1.168042E-2</v>
      </c>
    </row>
    <row r="91" spans="1:9">
      <c r="A91">
        <v>201707</v>
      </c>
      <c r="B91">
        <v>8541</v>
      </c>
      <c r="C91" t="s">
        <v>1134</v>
      </c>
      <c r="E91">
        <v>143</v>
      </c>
      <c r="F91" t="s">
        <v>1135</v>
      </c>
      <c r="H91" s="23">
        <v>340945721</v>
      </c>
      <c r="I91">
        <f t="shared" si="1"/>
        <v>0.34094572099999998</v>
      </c>
    </row>
    <row r="92" spans="1:9">
      <c r="A92">
        <v>201707</v>
      </c>
      <c r="B92">
        <v>8541</v>
      </c>
      <c r="C92" t="s">
        <v>1134</v>
      </c>
      <c r="E92">
        <v>502</v>
      </c>
      <c r="F92" t="s">
        <v>1122</v>
      </c>
      <c r="H92" s="23">
        <v>65069443</v>
      </c>
      <c r="I92">
        <f t="shared" si="1"/>
        <v>6.5069443000000005E-2</v>
      </c>
    </row>
    <row r="93" spans="1:9">
      <c r="A93">
        <v>201707</v>
      </c>
      <c r="B93">
        <v>8542</v>
      </c>
      <c r="C93" t="s">
        <v>1136</v>
      </c>
      <c r="E93">
        <v>116</v>
      </c>
      <c r="F93" t="s">
        <v>0</v>
      </c>
      <c r="H93" s="23">
        <v>1185648319</v>
      </c>
      <c r="I93">
        <f t="shared" si="1"/>
        <v>1.185648319</v>
      </c>
    </row>
    <row r="94" spans="1:9">
      <c r="A94">
        <v>201707</v>
      </c>
      <c r="B94">
        <v>8542</v>
      </c>
      <c r="C94" t="s">
        <v>1136</v>
      </c>
      <c r="E94">
        <v>122</v>
      </c>
      <c r="F94" t="s">
        <v>276</v>
      </c>
      <c r="H94" s="23">
        <v>2023137131</v>
      </c>
      <c r="I94">
        <f t="shared" si="1"/>
        <v>2.0231371309999999</v>
      </c>
    </row>
    <row r="95" spans="1:9">
      <c r="A95">
        <v>201707</v>
      </c>
      <c r="B95">
        <v>8542</v>
      </c>
      <c r="C95" t="s">
        <v>1136</v>
      </c>
      <c r="E95">
        <v>129</v>
      </c>
      <c r="F95" t="s">
        <v>277</v>
      </c>
      <c r="H95" s="23">
        <v>573797806</v>
      </c>
      <c r="I95">
        <f t="shared" si="1"/>
        <v>0.57379780599999997</v>
      </c>
    </row>
    <row r="96" spans="1:9">
      <c r="A96">
        <v>201707</v>
      </c>
      <c r="B96">
        <v>8542</v>
      </c>
      <c r="C96" t="s">
        <v>1136</v>
      </c>
      <c r="E96">
        <v>133</v>
      </c>
      <c r="F96" t="s">
        <v>1121</v>
      </c>
      <c r="H96" s="23">
        <v>5601172636</v>
      </c>
      <c r="I96">
        <f t="shared" si="1"/>
        <v>5.6011726360000003</v>
      </c>
    </row>
    <row r="97" spans="1:9">
      <c r="A97">
        <v>201707</v>
      </c>
      <c r="B97">
        <v>8542</v>
      </c>
      <c r="C97" t="s">
        <v>1136</v>
      </c>
      <c r="E97">
        <v>141</v>
      </c>
      <c r="F97" t="s">
        <v>1124</v>
      </c>
      <c r="H97" s="23">
        <v>435450216</v>
      </c>
      <c r="I97">
        <f t="shared" si="1"/>
        <v>0.435450216</v>
      </c>
    </row>
    <row r="98" spans="1:9">
      <c r="A98">
        <v>201707</v>
      </c>
      <c r="B98">
        <v>8542</v>
      </c>
      <c r="C98" t="s">
        <v>1136</v>
      </c>
      <c r="E98">
        <v>143</v>
      </c>
      <c r="F98" t="s">
        <v>1135</v>
      </c>
      <c r="H98" s="23">
        <v>6640511117</v>
      </c>
      <c r="I98">
        <f t="shared" si="1"/>
        <v>6.640511117</v>
      </c>
    </row>
    <row r="99" spans="1:9">
      <c r="A99">
        <v>201707</v>
      </c>
      <c r="B99">
        <v>8542</v>
      </c>
      <c r="C99" t="s">
        <v>1136</v>
      </c>
      <c r="E99">
        <v>502</v>
      </c>
      <c r="F99" t="s">
        <v>1122</v>
      </c>
      <c r="H99" s="23">
        <v>838067888</v>
      </c>
      <c r="I99">
        <f t="shared" si="1"/>
        <v>0.83806788799999998</v>
      </c>
    </row>
    <row r="100" spans="1:9">
      <c r="A100">
        <v>201708</v>
      </c>
      <c r="B100">
        <v>8541</v>
      </c>
      <c r="C100" t="s">
        <v>1134</v>
      </c>
      <c r="E100">
        <v>116</v>
      </c>
      <c r="F100" t="s">
        <v>0</v>
      </c>
      <c r="H100" s="23">
        <v>381656853</v>
      </c>
      <c r="I100">
        <f t="shared" si="1"/>
        <v>0.38165685300000002</v>
      </c>
    </row>
    <row r="101" spans="1:9">
      <c r="A101">
        <v>201708</v>
      </c>
      <c r="B101">
        <v>8541</v>
      </c>
      <c r="C101" t="s">
        <v>1134</v>
      </c>
      <c r="E101">
        <v>122</v>
      </c>
      <c r="F101" t="s">
        <v>276</v>
      </c>
      <c r="H101" s="23">
        <v>239404679</v>
      </c>
      <c r="I101">
        <f t="shared" si="1"/>
        <v>0.23940467900000001</v>
      </c>
    </row>
    <row r="102" spans="1:9">
      <c r="A102">
        <v>201708</v>
      </c>
      <c r="B102">
        <v>8541</v>
      </c>
      <c r="C102" t="s">
        <v>1134</v>
      </c>
      <c r="E102">
        <v>129</v>
      </c>
      <c r="F102" t="s">
        <v>277</v>
      </c>
      <c r="H102" s="23">
        <v>84026286</v>
      </c>
      <c r="I102">
        <f t="shared" si="1"/>
        <v>8.4026286000000006E-2</v>
      </c>
    </row>
    <row r="103" spans="1:9">
      <c r="A103">
        <v>201708</v>
      </c>
      <c r="B103">
        <v>8541</v>
      </c>
      <c r="C103" t="s">
        <v>1134</v>
      </c>
      <c r="E103">
        <v>133</v>
      </c>
      <c r="F103" t="s">
        <v>1121</v>
      </c>
      <c r="H103" s="23">
        <v>225621189</v>
      </c>
      <c r="I103">
        <f t="shared" si="1"/>
        <v>0.225621189</v>
      </c>
    </row>
    <row r="104" spans="1:9">
      <c r="A104">
        <v>201708</v>
      </c>
      <c r="B104">
        <v>8541</v>
      </c>
      <c r="C104" t="s">
        <v>1134</v>
      </c>
      <c r="E104">
        <v>141</v>
      </c>
      <c r="F104" t="s">
        <v>1124</v>
      </c>
      <c r="H104" s="23">
        <v>15124466</v>
      </c>
      <c r="I104">
        <f t="shared" si="1"/>
        <v>1.5124466E-2</v>
      </c>
    </row>
    <row r="105" spans="1:9">
      <c r="A105">
        <v>201708</v>
      </c>
      <c r="B105">
        <v>8541</v>
      </c>
      <c r="C105" t="s">
        <v>1134</v>
      </c>
      <c r="E105">
        <v>143</v>
      </c>
      <c r="F105" t="s">
        <v>1135</v>
      </c>
      <c r="H105" s="23">
        <v>344362556</v>
      </c>
      <c r="I105">
        <f t="shared" si="1"/>
        <v>0.34436255599999999</v>
      </c>
    </row>
    <row r="106" spans="1:9">
      <c r="A106">
        <v>201708</v>
      </c>
      <c r="B106">
        <v>8541</v>
      </c>
      <c r="C106" t="s">
        <v>1134</v>
      </c>
      <c r="E106">
        <v>502</v>
      </c>
      <c r="F106" t="s">
        <v>1122</v>
      </c>
      <c r="H106" s="23">
        <v>76707807</v>
      </c>
      <c r="I106">
        <f t="shared" si="1"/>
        <v>7.6707807000000003E-2</v>
      </c>
    </row>
    <row r="107" spans="1:9">
      <c r="A107">
        <v>201708</v>
      </c>
      <c r="B107">
        <v>8542</v>
      </c>
      <c r="C107" t="s">
        <v>1136</v>
      </c>
      <c r="E107">
        <v>116</v>
      </c>
      <c r="F107" t="s">
        <v>0</v>
      </c>
      <c r="H107" s="23">
        <v>1234053075</v>
      </c>
      <c r="I107">
        <f t="shared" si="1"/>
        <v>1.2340530750000001</v>
      </c>
    </row>
    <row r="108" spans="1:9">
      <c r="A108">
        <v>201708</v>
      </c>
      <c r="B108">
        <v>8542</v>
      </c>
      <c r="C108" t="s">
        <v>1136</v>
      </c>
      <c r="E108">
        <v>122</v>
      </c>
      <c r="F108" t="s">
        <v>276</v>
      </c>
      <c r="H108" s="23">
        <v>2480563050</v>
      </c>
      <c r="I108">
        <f t="shared" si="1"/>
        <v>2.4805630500000002</v>
      </c>
    </row>
    <row r="109" spans="1:9">
      <c r="A109">
        <v>201708</v>
      </c>
      <c r="B109">
        <v>8542</v>
      </c>
      <c r="C109" t="s">
        <v>1136</v>
      </c>
      <c r="E109">
        <v>129</v>
      </c>
      <c r="F109" t="s">
        <v>277</v>
      </c>
      <c r="H109" s="23">
        <v>633916486</v>
      </c>
      <c r="I109">
        <f t="shared" si="1"/>
        <v>0.63391648599999995</v>
      </c>
    </row>
    <row r="110" spans="1:9">
      <c r="A110">
        <v>201708</v>
      </c>
      <c r="B110">
        <v>8542</v>
      </c>
      <c r="C110" t="s">
        <v>1136</v>
      </c>
      <c r="E110">
        <v>133</v>
      </c>
      <c r="F110" t="s">
        <v>1121</v>
      </c>
      <c r="H110" s="23">
        <v>6114106210</v>
      </c>
      <c r="I110">
        <f t="shared" si="1"/>
        <v>6.1141062100000001</v>
      </c>
    </row>
    <row r="111" spans="1:9">
      <c r="A111">
        <v>201708</v>
      </c>
      <c r="B111">
        <v>8542</v>
      </c>
      <c r="C111" t="s">
        <v>1136</v>
      </c>
      <c r="E111">
        <v>141</v>
      </c>
      <c r="F111" t="s">
        <v>1124</v>
      </c>
      <c r="H111" s="23">
        <v>623384919</v>
      </c>
      <c r="I111">
        <f t="shared" si="1"/>
        <v>0.62338491900000004</v>
      </c>
    </row>
    <row r="112" spans="1:9">
      <c r="A112">
        <v>201708</v>
      </c>
      <c r="B112">
        <v>8542</v>
      </c>
      <c r="C112" t="s">
        <v>1136</v>
      </c>
      <c r="E112">
        <v>143</v>
      </c>
      <c r="F112" t="s">
        <v>1135</v>
      </c>
      <c r="H112" s="23">
        <v>7479658714</v>
      </c>
      <c r="I112">
        <f t="shared" si="1"/>
        <v>7.4796587140000002</v>
      </c>
    </row>
    <row r="113" spans="1:9">
      <c r="A113">
        <v>201708</v>
      </c>
      <c r="B113">
        <v>8542</v>
      </c>
      <c r="C113" t="s">
        <v>1136</v>
      </c>
      <c r="E113">
        <v>502</v>
      </c>
      <c r="F113" t="s">
        <v>1122</v>
      </c>
      <c r="H113" s="23">
        <v>1029343604</v>
      </c>
      <c r="I113">
        <f t="shared" si="1"/>
        <v>1.0293436039999999</v>
      </c>
    </row>
    <row r="114" spans="1:9">
      <c r="A114">
        <v>201709</v>
      </c>
      <c r="B114">
        <v>8541</v>
      </c>
      <c r="C114" t="s">
        <v>1134</v>
      </c>
      <c r="E114">
        <v>116</v>
      </c>
      <c r="F114" t="s">
        <v>0</v>
      </c>
      <c r="H114" s="23">
        <v>414349868</v>
      </c>
      <c r="I114">
        <f t="shared" si="1"/>
        <v>0.41434986800000001</v>
      </c>
    </row>
    <row r="115" spans="1:9">
      <c r="A115">
        <v>201709</v>
      </c>
      <c r="B115">
        <v>8541</v>
      </c>
      <c r="C115" t="s">
        <v>1134</v>
      </c>
      <c r="E115">
        <v>122</v>
      </c>
      <c r="F115" t="s">
        <v>276</v>
      </c>
      <c r="H115" s="23">
        <v>274591218</v>
      </c>
      <c r="I115">
        <f t="shared" si="1"/>
        <v>0.27459121800000003</v>
      </c>
    </row>
    <row r="116" spans="1:9">
      <c r="A116">
        <v>201709</v>
      </c>
      <c r="B116">
        <v>8541</v>
      </c>
      <c r="C116" t="s">
        <v>1134</v>
      </c>
      <c r="E116">
        <v>129</v>
      </c>
      <c r="F116" t="s">
        <v>277</v>
      </c>
      <c r="H116" s="23">
        <v>89276637</v>
      </c>
      <c r="I116">
        <f t="shared" si="1"/>
        <v>8.9276637000000006E-2</v>
      </c>
    </row>
    <row r="117" spans="1:9">
      <c r="A117">
        <v>201709</v>
      </c>
      <c r="B117">
        <v>8541</v>
      </c>
      <c r="C117" t="s">
        <v>1134</v>
      </c>
      <c r="E117">
        <v>133</v>
      </c>
      <c r="F117" t="s">
        <v>1121</v>
      </c>
      <c r="H117" s="23">
        <v>256749965</v>
      </c>
      <c r="I117">
        <f t="shared" si="1"/>
        <v>0.25674996500000002</v>
      </c>
    </row>
    <row r="118" spans="1:9">
      <c r="A118">
        <v>201709</v>
      </c>
      <c r="B118">
        <v>8541</v>
      </c>
      <c r="C118" t="s">
        <v>1134</v>
      </c>
      <c r="E118">
        <v>141</v>
      </c>
      <c r="F118" t="s">
        <v>1124</v>
      </c>
      <c r="H118" s="23">
        <v>13513480</v>
      </c>
      <c r="I118">
        <f t="shared" si="1"/>
        <v>1.351348E-2</v>
      </c>
    </row>
    <row r="119" spans="1:9">
      <c r="A119">
        <v>201709</v>
      </c>
      <c r="B119">
        <v>8541</v>
      </c>
      <c r="C119" t="s">
        <v>1134</v>
      </c>
      <c r="E119">
        <v>143</v>
      </c>
      <c r="F119" t="s">
        <v>1135</v>
      </c>
      <c r="H119" s="23">
        <v>422645726</v>
      </c>
      <c r="I119">
        <f t="shared" si="1"/>
        <v>0.422645726</v>
      </c>
    </row>
    <row r="120" spans="1:9">
      <c r="A120">
        <v>201709</v>
      </c>
      <c r="B120">
        <v>8541</v>
      </c>
      <c r="C120" t="s">
        <v>1134</v>
      </c>
      <c r="E120">
        <v>502</v>
      </c>
      <c r="F120" t="s">
        <v>1122</v>
      </c>
      <c r="H120" s="23">
        <v>75104793</v>
      </c>
      <c r="I120">
        <f t="shared" si="1"/>
        <v>7.5104793000000003E-2</v>
      </c>
    </row>
    <row r="121" spans="1:9">
      <c r="A121">
        <v>201709</v>
      </c>
      <c r="B121">
        <v>8542</v>
      </c>
      <c r="C121" t="s">
        <v>1136</v>
      </c>
      <c r="E121">
        <v>116</v>
      </c>
      <c r="F121" t="s">
        <v>0</v>
      </c>
      <c r="H121" s="23">
        <v>1281254541</v>
      </c>
      <c r="I121">
        <f t="shared" si="1"/>
        <v>1.281254541</v>
      </c>
    </row>
    <row r="122" spans="1:9">
      <c r="A122">
        <v>201709</v>
      </c>
      <c r="B122">
        <v>8542</v>
      </c>
      <c r="C122" t="s">
        <v>1136</v>
      </c>
      <c r="E122">
        <v>122</v>
      </c>
      <c r="F122" t="s">
        <v>276</v>
      </c>
      <c r="H122" s="23">
        <v>2297410203</v>
      </c>
      <c r="I122">
        <f t="shared" si="1"/>
        <v>2.2974102030000001</v>
      </c>
    </row>
    <row r="123" spans="1:9">
      <c r="A123">
        <v>201709</v>
      </c>
      <c r="B123">
        <v>8542</v>
      </c>
      <c r="C123" t="s">
        <v>1136</v>
      </c>
      <c r="E123">
        <v>129</v>
      </c>
      <c r="F123" t="s">
        <v>277</v>
      </c>
      <c r="H123" s="23">
        <v>704913516</v>
      </c>
      <c r="I123">
        <f t="shared" si="1"/>
        <v>0.70491351599999996</v>
      </c>
    </row>
    <row r="124" spans="1:9">
      <c r="A124">
        <v>201709</v>
      </c>
      <c r="B124">
        <v>8542</v>
      </c>
      <c r="C124" t="s">
        <v>1136</v>
      </c>
      <c r="E124">
        <v>133</v>
      </c>
      <c r="F124" t="s">
        <v>1121</v>
      </c>
      <c r="H124" s="23">
        <v>6774109095</v>
      </c>
      <c r="I124">
        <f t="shared" si="1"/>
        <v>6.774109095</v>
      </c>
    </row>
    <row r="125" spans="1:9">
      <c r="A125">
        <v>201709</v>
      </c>
      <c r="B125">
        <v>8542</v>
      </c>
      <c r="C125" t="s">
        <v>1136</v>
      </c>
      <c r="E125">
        <v>141</v>
      </c>
      <c r="F125" t="s">
        <v>1124</v>
      </c>
      <c r="H125" s="23">
        <v>552275629</v>
      </c>
      <c r="I125">
        <f t="shared" si="1"/>
        <v>0.55227562900000005</v>
      </c>
    </row>
    <row r="126" spans="1:9">
      <c r="A126">
        <v>201709</v>
      </c>
      <c r="B126">
        <v>8542</v>
      </c>
      <c r="C126" t="s">
        <v>1136</v>
      </c>
      <c r="E126">
        <v>143</v>
      </c>
      <c r="F126" t="s">
        <v>1135</v>
      </c>
      <c r="H126" s="23">
        <v>8437765486</v>
      </c>
      <c r="I126">
        <f t="shared" si="1"/>
        <v>8.437765486</v>
      </c>
    </row>
    <row r="127" spans="1:9">
      <c r="A127">
        <v>201709</v>
      </c>
      <c r="B127">
        <v>8542</v>
      </c>
      <c r="C127" t="s">
        <v>1136</v>
      </c>
      <c r="E127">
        <v>502</v>
      </c>
      <c r="F127" t="s">
        <v>1122</v>
      </c>
      <c r="H127" s="23">
        <v>985679137</v>
      </c>
      <c r="I127">
        <f t="shared" si="1"/>
        <v>0.98567913699999998</v>
      </c>
    </row>
    <row r="128" spans="1:9">
      <c r="A128">
        <v>201710</v>
      </c>
      <c r="B128">
        <v>8541</v>
      </c>
      <c r="C128" t="s">
        <v>1134</v>
      </c>
      <c r="E128">
        <v>116</v>
      </c>
      <c r="F128" t="s">
        <v>0</v>
      </c>
      <c r="H128" s="23">
        <v>347859621</v>
      </c>
      <c r="I128">
        <f t="shared" si="1"/>
        <v>0.34785962100000001</v>
      </c>
    </row>
    <row r="129" spans="1:9">
      <c r="A129">
        <v>201710</v>
      </c>
      <c r="B129">
        <v>8541</v>
      </c>
      <c r="C129" t="s">
        <v>1134</v>
      </c>
      <c r="E129">
        <v>122</v>
      </c>
      <c r="F129" t="s">
        <v>276</v>
      </c>
      <c r="H129" s="23">
        <v>242812947</v>
      </c>
      <c r="I129">
        <f t="shared" si="1"/>
        <v>0.242812947</v>
      </c>
    </row>
    <row r="130" spans="1:9">
      <c r="A130">
        <v>201710</v>
      </c>
      <c r="B130">
        <v>8541</v>
      </c>
      <c r="C130" t="s">
        <v>1134</v>
      </c>
      <c r="E130">
        <v>129</v>
      </c>
      <c r="F130" t="s">
        <v>277</v>
      </c>
      <c r="H130" s="23">
        <v>77412087</v>
      </c>
      <c r="I130">
        <f t="shared" si="1"/>
        <v>7.7412087000000004E-2</v>
      </c>
    </row>
    <row r="131" spans="1:9">
      <c r="A131">
        <v>201710</v>
      </c>
      <c r="B131">
        <v>8541</v>
      </c>
      <c r="C131" t="s">
        <v>1134</v>
      </c>
      <c r="E131">
        <v>133</v>
      </c>
      <c r="F131" t="s">
        <v>1121</v>
      </c>
      <c r="H131" s="23">
        <v>188585374</v>
      </c>
      <c r="I131">
        <f t="shared" ref="I131:I194" si="2">H131/1000000000</f>
        <v>0.188585374</v>
      </c>
    </row>
    <row r="132" spans="1:9">
      <c r="A132">
        <v>201710</v>
      </c>
      <c r="B132">
        <v>8541</v>
      </c>
      <c r="C132" t="s">
        <v>1134</v>
      </c>
      <c r="E132">
        <v>141</v>
      </c>
      <c r="F132" t="s">
        <v>1124</v>
      </c>
      <c r="H132" s="23">
        <v>15004639</v>
      </c>
      <c r="I132">
        <f t="shared" si="2"/>
        <v>1.5004639E-2</v>
      </c>
    </row>
    <row r="133" spans="1:9">
      <c r="A133">
        <v>201710</v>
      </c>
      <c r="B133">
        <v>8541</v>
      </c>
      <c r="C133" t="s">
        <v>1134</v>
      </c>
      <c r="E133">
        <v>143</v>
      </c>
      <c r="F133" t="s">
        <v>1135</v>
      </c>
      <c r="H133" s="23">
        <v>297427736</v>
      </c>
      <c r="I133">
        <f t="shared" si="2"/>
        <v>0.297427736</v>
      </c>
    </row>
    <row r="134" spans="1:9">
      <c r="A134">
        <v>201710</v>
      </c>
      <c r="B134">
        <v>8541</v>
      </c>
      <c r="C134" t="s">
        <v>1134</v>
      </c>
      <c r="E134">
        <v>502</v>
      </c>
      <c r="F134" t="s">
        <v>1122</v>
      </c>
      <c r="H134" s="23">
        <v>64628277</v>
      </c>
      <c r="I134">
        <f t="shared" si="2"/>
        <v>6.4628276999999998E-2</v>
      </c>
    </row>
    <row r="135" spans="1:9">
      <c r="A135">
        <v>201710</v>
      </c>
      <c r="B135">
        <v>8542</v>
      </c>
      <c r="C135" t="s">
        <v>1136</v>
      </c>
      <c r="E135">
        <v>116</v>
      </c>
      <c r="F135" t="s">
        <v>0</v>
      </c>
      <c r="H135" s="23">
        <v>1132965346</v>
      </c>
      <c r="I135">
        <f t="shared" si="2"/>
        <v>1.132965346</v>
      </c>
    </row>
    <row r="136" spans="1:9">
      <c r="A136">
        <v>201710</v>
      </c>
      <c r="B136">
        <v>8542</v>
      </c>
      <c r="C136" t="s">
        <v>1136</v>
      </c>
      <c r="E136">
        <v>122</v>
      </c>
      <c r="F136" t="s">
        <v>276</v>
      </c>
      <c r="H136" s="23">
        <v>1801494608</v>
      </c>
      <c r="I136">
        <f t="shared" si="2"/>
        <v>1.8014946080000001</v>
      </c>
    </row>
    <row r="137" spans="1:9">
      <c r="A137">
        <v>201710</v>
      </c>
      <c r="B137">
        <v>8542</v>
      </c>
      <c r="C137" t="s">
        <v>1136</v>
      </c>
      <c r="E137">
        <v>129</v>
      </c>
      <c r="F137" t="s">
        <v>277</v>
      </c>
      <c r="H137" s="23">
        <v>612160441</v>
      </c>
      <c r="I137">
        <f t="shared" si="2"/>
        <v>0.612160441</v>
      </c>
    </row>
    <row r="138" spans="1:9">
      <c r="A138">
        <v>201710</v>
      </c>
      <c r="B138">
        <v>8542</v>
      </c>
      <c r="C138" t="s">
        <v>1136</v>
      </c>
      <c r="E138">
        <v>133</v>
      </c>
      <c r="F138" t="s">
        <v>1121</v>
      </c>
      <c r="H138" s="23">
        <v>6405095470</v>
      </c>
      <c r="I138">
        <f t="shared" si="2"/>
        <v>6.40509547</v>
      </c>
    </row>
    <row r="139" spans="1:9">
      <c r="A139">
        <v>201710</v>
      </c>
      <c r="B139">
        <v>8542</v>
      </c>
      <c r="C139" t="s">
        <v>1136</v>
      </c>
      <c r="E139">
        <v>141</v>
      </c>
      <c r="F139" t="s">
        <v>1124</v>
      </c>
      <c r="H139" s="23">
        <v>472712323</v>
      </c>
      <c r="I139">
        <f t="shared" si="2"/>
        <v>0.47271232299999999</v>
      </c>
    </row>
    <row r="140" spans="1:9">
      <c r="A140">
        <v>201710</v>
      </c>
      <c r="B140">
        <v>8542</v>
      </c>
      <c r="C140" t="s">
        <v>1136</v>
      </c>
      <c r="E140">
        <v>143</v>
      </c>
      <c r="F140" t="s">
        <v>1135</v>
      </c>
      <c r="H140" s="23">
        <v>8022929793</v>
      </c>
      <c r="I140">
        <f t="shared" si="2"/>
        <v>8.0229297929999994</v>
      </c>
    </row>
    <row r="141" spans="1:9">
      <c r="A141">
        <v>201710</v>
      </c>
      <c r="B141">
        <v>8542</v>
      </c>
      <c r="C141" t="s">
        <v>1136</v>
      </c>
      <c r="E141">
        <v>502</v>
      </c>
      <c r="F141" t="s">
        <v>1122</v>
      </c>
      <c r="H141" s="23">
        <v>828911545</v>
      </c>
      <c r="I141">
        <f t="shared" si="2"/>
        <v>0.82891154499999997</v>
      </c>
    </row>
    <row r="142" spans="1:9">
      <c r="A142">
        <v>201711</v>
      </c>
      <c r="B142">
        <v>8541</v>
      </c>
      <c r="C142" t="s">
        <v>1134</v>
      </c>
      <c r="E142">
        <v>116</v>
      </c>
      <c r="F142" t="s">
        <v>0</v>
      </c>
      <c r="H142" s="23">
        <v>366046401</v>
      </c>
      <c r="I142">
        <f t="shared" si="2"/>
        <v>0.36604640100000002</v>
      </c>
    </row>
    <row r="143" spans="1:9">
      <c r="A143">
        <v>201711</v>
      </c>
      <c r="B143">
        <v>8541</v>
      </c>
      <c r="C143" t="s">
        <v>1134</v>
      </c>
      <c r="E143">
        <v>122</v>
      </c>
      <c r="F143" t="s">
        <v>276</v>
      </c>
      <c r="H143" s="23">
        <v>268786286</v>
      </c>
      <c r="I143">
        <f t="shared" si="2"/>
        <v>0.26878628599999999</v>
      </c>
    </row>
    <row r="144" spans="1:9">
      <c r="A144">
        <v>201711</v>
      </c>
      <c r="B144">
        <v>8541</v>
      </c>
      <c r="C144" t="s">
        <v>1134</v>
      </c>
      <c r="E144">
        <v>129</v>
      </c>
      <c r="F144" t="s">
        <v>277</v>
      </c>
      <c r="H144" s="23">
        <v>82406122</v>
      </c>
      <c r="I144">
        <f t="shared" si="2"/>
        <v>8.2406121999999998E-2</v>
      </c>
    </row>
    <row r="145" spans="1:9">
      <c r="A145">
        <v>201711</v>
      </c>
      <c r="B145">
        <v>8541</v>
      </c>
      <c r="C145" t="s">
        <v>1134</v>
      </c>
      <c r="E145">
        <v>133</v>
      </c>
      <c r="F145" t="s">
        <v>1121</v>
      </c>
      <c r="H145" s="23">
        <v>186037294</v>
      </c>
      <c r="I145">
        <f t="shared" si="2"/>
        <v>0.18603729399999999</v>
      </c>
    </row>
    <row r="146" spans="1:9">
      <c r="A146">
        <v>201711</v>
      </c>
      <c r="B146">
        <v>8541</v>
      </c>
      <c r="C146" t="s">
        <v>1134</v>
      </c>
      <c r="E146">
        <v>141</v>
      </c>
      <c r="F146" t="s">
        <v>1124</v>
      </c>
      <c r="H146" s="23">
        <v>18697508</v>
      </c>
      <c r="I146">
        <f t="shared" si="2"/>
        <v>1.8697508000000002E-2</v>
      </c>
    </row>
    <row r="147" spans="1:9">
      <c r="A147">
        <v>201711</v>
      </c>
      <c r="B147">
        <v>8541</v>
      </c>
      <c r="C147" t="s">
        <v>1134</v>
      </c>
      <c r="E147">
        <v>143</v>
      </c>
      <c r="F147" t="s">
        <v>1135</v>
      </c>
      <c r="H147" s="23">
        <v>397090374</v>
      </c>
      <c r="I147">
        <f t="shared" si="2"/>
        <v>0.39709037400000002</v>
      </c>
    </row>
    <row r="148" spans="1:9">
      <c r="A148">
        <v>201711</v>
      </c>
      <c r="B148">
        <v>8541</v>
      </c>
      <c r="C148" t="s">
        <v>1134</v>
      </c>
      <c r="E148">
        <v>502</v>
      </c>
      <c r="F148" t="s">
        <v>1122</v>
      </c>
      <c r="H148" s="23">
        <v>69366598</v>
      </c>
      <c r="I148">
        <f t="shared" si="2"/>
        <v>6.9366598000000002E-2</v>
      </c>
    </row>
    <row r="149" spans="1:9">
      <c r="A149">
        <v>201711</v>
      </c>
      <c r="B149">
        <v>8542</v>
      </c>
      <c r="C149" t="s">
        <v>1136</v>
      </c>
      <c r="E149">
        <v>116</v>
      </c>
      <c r="F149" t="s">
        <v>0</v>
      </c>
      <c r="H149" s="23">
        <v>1246975560</v>
      </c>
      <c r="I149">
        <f t="shared" si="2"/>
        <v>1.2469755600000001</v>
      </c>
    </row>
    <row r="150" spans="1:9">
      <c r="A150">
        <v>201711</v>
      </c>
      <c r="B150">
        <v>8542</v>
      </c>
      <c r="C150" t="s">
        <v>1136</v>
      </c>
      <c r="E150">
        <v>122</v>
      </c>
      <c r="F150" t="s">
        <v>276</v>
      </c>
      <c r="H150" s="23">
        <v>2155007583</v>
      </c>
      <c r="I150">
        <f t="shared" si="2"/>
        <v>2.1550075830000002</v>
      </c>
    </row>
    <row r="151" spans="1:9">
      <c r="A151">
        <v>201711</v>
      </c>
      <c r="B151">
        <v>8542</v>
      </c>
      <c r="C151" t="s">
        <v>1136</v>
      </c>
      <c r="E151">
        <v>129</v>
      </c>
      <c r="F151" t="s">
        <v>277</v>
      </c>
      <c r="H151" s="23">
        <v>669832329</v>
      </c>
      <c r="I151">
        <f t="shared" si="2"/>
        <v>0.669832329</v>
      </c>
    </row>
    <row r="152" spans="1:9">
      <c r="A152">
        <v>201711</v>
      </c>
      <c r="B152">
        <v>8542</v>
      </c>
      <c r="C152" t="s">
        <v>1136</v>
      </c>
      <c r="E152">
        <v>133</v>
      </c>
      <c r="F152" t="s">
        <v>1121</v>
      </c>
      <c r="H152" s="23">
        <v>6875085697</v>
      </c>
      <c r="I152">
        <f t="shared" si="2"/>
        <v>6.8750856970000003</v>
      </c>
    </row>
    <row r="153" spans="1:9">
      <c r="A153">
        <v>201711</v>
      </c>
      <c r="B153">
        <v>8542</v>
      </c>
      <c r="C153" t="s">
        <v>1136</v>
      </c>
      <c r="E153">
        <v>141</v>
      </c>
      <c r="F153" t="s">
        <v>1124</v>
      </c>
      <c r="H153" s="23">
        <v>690898223</v>
      </c>
      <c r="I153">
        <f t="shared" si="2"/>
        <v>0.69089822300000003</v>
      </c>
    </row>
    <row r="154" spans="1:9">
      <c r="A154">
        <v>201711</v>
      </c>
      <c r="B154">
        <v>8542</v>
      </c>
      <c r="C154" t="s">
        <v>1136</v>
      </c>
      <c r="E154">
        <v>143</v>
      </c>
      <c r="F154" t="s">
        <v>1135</v>
      </c>
      <c r="H154" s="23">
        <v>9256458254</v>
      </c>
      <c r="I154">
        <f t="shared" si="2"/>
        <v>9.256458254</v>
      </c>
    </row>
    <row r="155" spans="1:9">
      <c r="A155">
        <v>201711</v>
      </c>
      <c r="B155">
        <v>8542</v>
      </c>
      <c r="C155" t="s">
        <v>1136</v>
      </c>
      <c r="E155">
        <v>502</v>
      </c>
      <c r="F155" t="s">
        <v>1122</v>
      </c>
      <c r="H155" s="23">
        <v>897325055</v>
      </c>
      <c r="I155">
        <f t="shared" si="2"/>
        <v>0.89732505500000004</v>
      </c>
    </row>
    <row r="156" spans="1:9">
      <c r="A156">
        <v>201712</v>
      </c>
      <c r="B156">
        <v>8541</v>
      </c>
      <c r="C156" t="s">
        <v>1134</v>
      </c>
      <c r="E156">
        <v>116</v>
      </c>
      <c r="F156" t="s">
        <v>0</v>
      </c>
      <c r="H156" s="23">
        <v>370517203</v>
      </c>
      <c r="I156">
        <f t="shared" si="2"/>
        <v>0.37051720300000002</v>
      </c>
    </row>
    <row r="157" spans="1:9">
      <c r="A157">
        <v>201712</v>
      </c>
      <c r="B157">
        <v>8541</v>
      </c>
      <c r="C157" t="s">
        <v>1134</v>
      </c>
      <c r="E157">
        <v>122</v>
      </c>
      <c r="F157" t="s">
        <v>276</v>
      </c>
      <c r="H157" s="23">
        <v>254017710</v>
      </c>
      <c r="I157">
        <f t="shared" si="2"/>
        <v>0.25401771000000001</v>
      </c>
    </row>
    <row r="158" spans="1:9">
      <c r="A158">
        <v>201712</v>
      </c>
      <c r="B158">
        <v>8541</v>
      </c>
      <c r="C158" t="s">
        <v>1134</v>
      </c>
      <c r="E158">
        <v>129</v>
      </c>
      <c r="F158" t="s">
        <v>277</v>
      </c>
      <c r="H158" s="23">
        <v>81638547</v>
      </c>
      <c r="I158">
        <f t="shared" si="2"/>
        <v>8.1638547000000006E-2</v>
      </c>
    </row>
    <row r="159" spans="1:9">
      <c r="A159">
        <v>201712</v>
      </c>
      <c r="B159">
        <v>8541</v>
      </c>
      <c r="C159" t="s">
        <v>1134</v>
      </c>
      <c r="E159">
        <v>133</v>
      </c>
      <c r="F159" t="s">
        <v>1121</v>
      </c>
      <c r="H159" s="23">
        <v>203393554</v>
      </c>
      <c r="I159">
        <f t="shared" si="2"/>
        <v>0.203393554</v>
      </c>
    </row>
    <row r="160" spans="1:9">
      <c r="A160">
        <v>201712</v>
      </c>
      <c r="B160">
        <v>8541</v>
      </c>
      <c r="C160" t="s">
        <v>1134</v>
      </c>
      <c r="E160">
        <v>141</v>
      </c>
      <c r="F160" t="s">
        <v>1124</v>
      </c>
      <c r="H160" s="23">
        <v>39185952</v>
      </c>
      <c r="I160">
        <f t="shared" si="2"/>
        <v>3.9185952000000003E-2</v>
      </c>
    </row>
    <row r="161" spans="1:9">
      <c r="A161">
        <v>201712</v>
      </c>
      <c r="B161">
        <v>8541</v>
      </c>
      <c r="C161" t="s">
        <v>1134</v>
      </c>
      <c r="E161">
        <v>143</v>
      </c>
      <c r="F161" t="s">
        <v>1135</v>
      </c>
      <c r="H161" s="23">
        <v>450912256</v>
      </c>
      <c r="I161">
        <f t="shared" si="2"/>
        <v>0.45091225600000001</v>
      </c>
    </row>
    <row r="162" spans="1:9">
      <c r="A162">
        <v>201712</v>
      </c>
      <c r="B162">
        <v>8541</v>
      </c>
      <c r="C162" t="s">
        <v>1134</v>
      </c>
      <c r="E162">
        <v>502</v>
      </c>
      <c r="F162" t="s">
        <v>1122</v>
      </c>
      <c r="H162" s="23">
        <v>95348632</v>
      </c>
      <c r="I162">
        <f t="shared" si="2"/>
        <v>9.5348632000000003E-2</v>
      </c>
    </row>
    <row r="163" spans="1:9">
      <c r="A163">
        <v>201712</v>
      </c>
      <c r="B163">
        <v>8542</v>
      </c>
      <c r="C163" t="s">
        <v>1136</v>
      </c>
      <c r="E163">
        <v>116</v>
      </c>
      <c r="F163" t="s">
        <v>0</v>
      </c>
      <c r="H163" s="23">
        <v>1163230252</v>
      </c>
      <c r="I163">
        <f t="shared" si="2"/>
        <v>1.163230252</v>
      </c>
    </row>
    <row r="164" spans="1:9">
      <c r="A164">
        <v>201712</v>
      </c>
      <c r="B164">
        <v>8542</v>
      </c>
      <c r="C164" t="s">
        <v>1136</v>
      </c>
      <c r="E164">
        <v>122</v>
      </c>
      <c r="F164" t="s">
        <v>276</v>
      </c>
      <c r="H164" s="23">
        <v>2238719538</v>
      </c>
      <c r="I164">
        <f t="shared" si="2"/>
        <v>2.2387195379999998</v>
      </c>
    </row>
    <row r="165" spans="1:9">
      <c r="A165">
        <v>201712</v>
      </c>
      <c r="B165">
        <v>8542</v>
      </c>
      <c r="C165" t="s">
        <v>1136</v>
      </c>
      <c r="E165">
        <v>129</v>
      </c>
      <c r="F165" t="s">
        <v>277</v>
      </c>
      <c r="H165" s="23">
        <v>673256030</v>
      </c>
      <c r="I165">
        <f t="shared" si="2"/>
        <v>0.67325603000000001</v>
      </c>
    </row>
    <row r="166" spans="1:9">
      <c r="A166">
        <v>201712</v>
      </c>
      <c r="B166">
        <v>8542</v>
      </c>
      <c r="C166" t="s">
        <v>1136</v>
      </c>
      <c r="E166">
        <v>133</v>
      </c>
      <c r="F166" t="s">
        <v>1121</v>
      </c>
      <c r="H166" s="23">
        <v>6528039705</v>
      </c>
      <c r="I166">
        <f t="shared" si="2"/>
        <v>6.5280397050000003</v>
      </c>
    </row>
    <row r="167" spans="1:9">
      <c r="A167">
        <v>201712</v>
      </c>
      <c r="B167">
        <v>8542</v>
      </c>
      <c r="C167" t="s">
        <v>1136</v>
      </c>
      <c r="E167">
        <v>141</v>
      </c>
      <c r="F167" t="s">
        <v>1124</v>
      </c>
      <c r="H167" s="23">
        <v>551704284</v>
      </c>
      <c r="I167">
        <f t="shared" si="2"/>
        <v>0.55170428400000004</v>
      </c>
    </row>
    <row r="168" spans="1:9">
      <c r="A168">
        <v>201712</v>
      </c>
      <c r="B168">
        <v>8542</v>
      </c>
      <c r="C168" t="s">
        <v>1136</v>
      </c>
      <c r="E168">
        <v>143</v>
      </c>
      <c r="F168" t="s">
        <v>1135</v>
      </c>
      <c r="H168" s="23">
        <v>7848727578</v>
      </c>
      <c r="I168">
        <f t="shared" si="2"/>
        <v>7.8487275780000001</v>
      </c>
    </row>
    <row r="169" spans="1:9">
      <c r="A169">
        <v>201712</v>
      </c>
      <c r="B169">
        <v>8542</v>
      </c>
      <c r="C169" t="s">
        <v>1136</v>
      </c>
      <c r="E169">
        <v>502</v>
      </c>
      <c r="F169" t="s">
        <v>1122</v>
      </c>
      <c r="H169" s="23">
        <v>813203928</v>
      </c>
      <c r="I169">
        <f t="shared" si="2"/>
        <v>0.81320392799999996</v>
      </c>
    </row>
    <row r="170" spans="1:9">
      <c r="A170">
        <v>201801</v>
      </c>
      <c r="B170">
        <v>8541</v>
      </c>
      <c r="E170">
        <v>116</v>
      </c>
      <c r="F170" t="s">
        <v>0</v>
      </c>
      <c r="H170" s="23">
        <v>320318790</v>
      </c>
      <c r="I170">
        <f t="shared" si="2"/>
        <v>0.32031879000000002</v>
      </c>
    </row>
    <row r="171" spans="1:9">
      <c r="A171">
        <v>201801</v>
      </c>
      <c r="B171">
        <v>8541</v>
      </c>
      <c r="E171">
        <v>122</v>
      </c>
      <c r="F171" t="s">
        <v>276</v>
      </c>
      <c r="H171" s="23">
        <v>242855972</v>
      </c>
      <c r="I171">
        <f t="shared" si="2"/>
        <v>0.242855972</v>
      </c>
    </row>
    <row r="172" spans="1:9">
      <c r="A172">
        <v>201801</v>
      </c>
      <c r="B172">
        <v>8541</v>
      </c>
      <c r="E172">
        <v>129</v>
      </c>
      <c r="F172" t="s">
        <v>277</v>
      </c>
      <c r="H172" s="23">
        <v>84525243</v>
      </c>
      <c r="I172">
        <f t="shared" si="2"/>
        <v>8.4525243E-2</v>
      </c>
    </row>
    <row r="173" spans="1:9">
      <c r="A173">
        <v>201801</v>
      </c>
      <c r="B173">
        <v>8541</v>
      </c>
      <c r="E173">
        <v>133</v>
      </c>
      <c r="F173" t="s">
        <v>1121</v>
      </c>
      <c r="H173" s="23">
        <v>206044573</v>
      </c>
      <c r="I173">
        <f t="shared" si="2"/>
        <v>0.20604457300000001</v>
      </c>
    </row>
    <row r="174" spans="1:9">
      <c r="A174">
        <v>201801</v>
      </c>
      <c r="B174">
        <v>8541</v>
      </c>
      <c r="E174">
        <v>141</v>
      </c>
      <c r="F174" t="s">
        <v>1124</v>
      </c>
      <c r="H174" s="23">
        <v>27992882</v>
      </c>
      <c r="I174">
        <f t="shared" si="2"/>
        <v>2.7992882E-2</v>
      </c>
    </row>
    <row r="175" spans="1:9">
      <c r="A175">
        <v>201801</v>
      </c>
      <c r="B175">
        <v>8541</v>
      </c>
      <c r="E175">
        <v>143</v>
      </c>
      <c r="F175" t="s">
        <v>1135</v>
      </c>
      <c r="H175" s="23">
        <v>339747202</v>
      </c>
      <c r="I175">
        <f t="shared" si="2"/>
        <v>0.33974720200000003</v>
      </c>
    </row>
    <row r="176" spans="1:9">
      <c r="A176">
        <v>201801</v>
      </c>
      <c r="B176">
        <v>8541</v>
      </c>
      <c r="E176">
        <v>502</v>
      </c>
      <c r="F176" t="s">
        <v>1122</v>
      </c>
      <c r="H176" s="23">
        <v>39871762</v>
      </c>
      <c r="I176">
        <f t="shared" si="2"/>
        <v>3.9871761999999998E-2</v>
      </c>
    </row>
    <row r="177" spans="1:9">
      <c r="A177">
        <v>201801</v>
      </c>
      <c r="B177">
        <v>8542</v>
      </c>
      <c r="E177">
        <v>116</v>
      </c>
      <c r="F177" t="s">
        <v>0</v>
      </c>
      <c r="H177" s="23">
        <v>1067640952</v>
      </c>
      <c r="I177">
        <f t="shared" si="2"/>
        <v>1.0676409520000001</v>
      </c>
    </row>
    <row r="178" spans="1:9">
      <c r="A178">
        <v>201801</v>
      </c>
      <c r="B178">
        <v>8542</v>
      </c>
      <c r="E178">
        <v>122</v>
      </c>
      <c r="F178" t="s">
        <v>276</v>
      </c>
      <c r="H178" s="23">
        <v>1980440343</v>
      </c>
      <c r="I178">
        <f t="shared" si="2"/>
        <v>1.9804403429999999</v>
      </c>
    </row>
    <row r="179" spans="1:9">
      <c r="A179">
        <v>201801</v>
      </c>
      <c r="B179">
        <v>8542</v>
      </c>
      <c r="E179">
        <v>129</v>
      </c>
      <c r="F179" t="s">
        <v>277</v>
      </c>
      <c r="H179" s="23">
        <v>670836696</v>
      </c>
      <c r="I179">
        <f t="shared" si="2"/>
        <v>0.67083669599999995</v>
      </c>
    </row>
    <row r="180" spans="1:9">
      <c r="A180">
        <v>201801</v>
      </c>
      <c r="B180">
        <v>8542</v>
      </c>
      <c r="E180">
        <v>133</v>
      </c>
      <c r="F180" t="s">
        <v>1121</v>
      </c>
      <c r="H180" s="23">
        <v>6553044632</v>
      </c>
      <c r="I180">
        <f t="shared" si="2"/>
        <v>6.5530446319999998</v>
      </c>
    </row>
    <row r="181" spans="1:9">
      <c r="A181">
        <v>201801</v>
      </c>
      <c r="B181">
        <v>8542</v>
      </c>
      <c r="E181">
        <v>141</v>
      </c>
      <c r="F181" t="s">
        <v>1124</v>
      </c>
      <c r="H181" s="23">
        <v>453072861</v>
      </c>
      <c r="I181">
        <f t="shared" si="2"/>
        <v>0.45307286099999999</v>
      </c>
    </row>
    <row r="182" spans="1:9">
      <c r="A182">
        <v>201801</v>
      </c>
      <c r="B182">
        <v>8542</v>
      </c>
      <c r="E182">
        <v>143</v>
      </c>
      <c r="F182" t="s">
        <v>1135</v>
      </c>
      <c r="H182" s="23">
        <v>7884481518</v>
      </c>
      <c r="I182">
        <f t="shared" si="2"/>
        <v>7.8844815180000003</v>
      </c>
    </row>
    <row r="183" spans="1:9">
      <c r="A183">
        <v>201801</v>
      </c>
      <c r="B183">
        <v>8542</v>
      </c>
      <c r="E183">
        <v>502</v>
      </c>
      <c r="F183" t="s">
        <v>1122</v>
      </c>
      <c r="H183" s="23">
        <v>988931642</v>
      </c>
      <c r="I183">
        <f t="shared" si="2"/>
        <v>0.98893164200000006</v>
      </c>
    </row>
    <row r="184" spans="1:9">
      <c r="A184">
        <v>201802</v>
      </c>
      <c r="B184">
        <v>8541</v>
      </c>
      <c r="E184">
        <v>116</v>
      </c>
      <c r="F184" t="s">
        <v>0</v>
      </c>
      <c r="H184" s="23">
        <v>261074485</v>
      </c>
      <c r="I184">
        <f t="shared" si="2"/>
        <v>0.26107448500000002</v>
      </c>
    </row>
    <row r="185" spans="1:9">
      <c r="A185">
        <v>201802</v>
      </c>
      <c r="B185">
        <v>8541</v>
      </c>
      <c r="E185">
        <v>122</v>
      </c>
      <c r="F185" t="s">
        <v>276</v>
      </c>
      <c r="H185" s="23">
        <v>178346583</v>
      </c>
      <c r="I185">
        <f t="shared" si="2"/>
        <v>0.178346583</v>
      </c>
    </row>
    <row r="186" spans="1:9">
      <c r="A186">
        <v>201802</v>
      </c>
      <c r="B186">
        <v>8541</v>
      </c>
      <c r="E186">
        <v>129</v>
      </c>
      <c r="F186" t="s">
        <v>277</v>
      </c>
      <c r="H186" s="23">
        <v>59253280</v>
      </c>
      <c r="I186">
        <f t="shared" si="2"/>
        <v>5.9253279999999998E-2</v>
      </c>
    </row>
    <row r="187" spans="1:9">
      <c r="A187">
        <v>201802</v>
      </c>
      <c r="B187">
        <v>8541</v>
      </c>
      <c r="E187">
        <v>133</v>
      </c>
      <c r="F187" t="s">
        <v>1121</v>
      </c>
      <c r="H187" s="23">
        <v>159541843</v>
      </c>
      <c r="I187">
        <f t="shared" si="2"/>
        <v>0.15954184299999999</v>
      </c>
    </row>
    <row r="188" spans="1:9">
      <c r="A188">
        <v>201802</v>
      </c>
      <c r="B188">
        <v>8541</v>
      </c>
      <c r="E188">
        <v>141</v>
      </c>
      <c r="F188" t="s">
        <v>1124</v>
      </c>
      <c r="H188" s="23">
        <v>25518898</v>
      </c>
      <c r="I188">
        <f t="shared" si="2"/>
        <v>2.5518898000000002E-2</v>
      </c>
    </row>
    <row r="189" spans="1:9">
      <c r="A189">
        <v>201802</v>
      </c>
      <c r="B189">
        <v>8541</v>
      </c>
      <c r="E189">
        <v>143</v>
      </c>
      <c r="F189" t="s">
        <v>1135</v>
      </c>
      <c r="H189" s="23">
        <v>237349970</v>
      </c>
      <c r="I189">
        <f t="shared" si="2"/>
        <v>0.23734996999999999</v>
      </c>
    </row>
    <row r="190" spans="1:9">
      <c r="A190">
        <v>201802</v>
      </c>
      <c r="B190">
        <v>8541</v>
      </c>
      <c r="E190">
        <v>502</v>
      </c>
      <c r="F190" t="s">
        <v>1122</v>
      </c>
      <c r="H190" s="23">
        <v>57520788</v>
      </c>
      <c r="I190">
        <f t="shared" si="2"/>
        <v>5.7520788000000003E-2</v>
      </c>
    </row>
    <row r="191" spans="1:9">
      <c r="A191">
        <v>201802</v>
      </c>
      <c r="B191">
        <v>8542</v>
      </c>
      <c r="E191">
        <v>116</v>
      </c>
      <c r="F191" t="s">
        <v>0</v>
      </c>
      <c r="H191" s="23">
        <v>921102490</v>
      </c>
      <c r="I191">
        <f t="shared" si="2"/>
        <v>0.92110249</v>
      </c>
    </row>
    <row r="192" spans="1:9">
      <c r="A192">
        <v>201802</v>
      </c>
      <c r="B192">
        <v>8542</v>
      </c>
      <c r="E192">
        <v>122</v>
      </c>
      <c r="F192" t="s">
        <v>276</v>
      </c>
      <c r="H192" s="23">
        <v>1568249910</v>
      </c>
      <c r="I192">
        <f t="shared" si="2"/>
        <v>1.56824991</v>
      </c>
    </row>
    <row r="193" spans="1:9">
      <c r="A193">
        <v>201802</v>
      </c>
      <c r="B193">
        <v>8542</v>
      </c>
      <c r="E193">
        <v>129</v>
      </c>
      <c r="F193" t="s">
        <v>277</v>
      </c>
      <c r="H193" s="23">
        <v>466015520</v>
      </c>
      <c r="I193">
        <f t="shared" si="2"/>
        <v>0.46601552000000002</v>
      </c>
    </row>
    <row r="194" spans="1:9">
      <c r="A194">
        <v>201802</v>
      </c>
      <c r="B194">
        <v>8542</v>
      </c>
      <c r="E194">
        <v>133</v>
      </c>
      <c r="F194" t="s">
        <v>1121</v>
      </c>
      <c r="H194" s="23">
        <v>5550362220</v>
      </c>
      <c r="I194">
        <f t="shared" si="2"/>
        <v>5.5503622200000002</v>
      </c>
    </row>
    <row r="195" spans="1:9">
      <c r="A195">
        <v>201802</v>
      </c>
      <c r="B195">
        <v>8542</v>
      </c>
      <c r="E195">
        <v>141</v>
      </c>
      <c r="F195" t="s">
        <v>1124</v>
      </c>
      <c r="H195" s="23">
        <v>420239306</v>
      </c>
      <c r="I195">
        <f t="shared" ref="I195:I258" si="3">H195/1000000000</f>
        <v>0.42023930599999998</v>
      </c>
    </row>
    <row r="196" spans="1:9">
      <c r="A196">
        <v>201802</v>
      </c>
      <c r="B196">
        <v>8542</v>
      </c>
      <c r="E196">
        <v>143</v>
      </c>
      <c r="F196" t="s">
        <v>1135</v>
      </c>
      <c r="H196" s="23">
        <v>5712961328</v>
      </c>
      <c r="I196">
        <f t="shared" si="3"/>
        <v>5.7129613279999996</v>
      </c>
    </row>
    <row r="197" spans="1:9">
      <c r="A197">
        <v>201802</v>
      </c>
      <c r="B197">
        <v>8542</v>
      </c>
      <c r="E197">
        <v>502</v>
      </c>
      <c r="F197" t="s">
        <v>1122</v>
      </c>
      <c r="H197" s="23">
        <v>862530541</v>
      </c>
      <c r="I197">
        <f t="shared" si="3"/>
        <v>0.86253054100000004</v>
      </c>
    </row>
    <row r="198" spans="1:9">
      <c r="A198">
        <v>201803</v>
      </c>
      <c r="B198">
        <v>8541</v>
      </c>
      <c r="E198">
        <v>116</v>
      </c>
      <c r="F198" t="s">
        <v>0</v>
      </c>
      <c r="H198" s="23">
        <v>366692012</v>
      </c>
      <c r="I198">
        <f t="shared" si="3"/>
        <v>0.36669201200000001</v>
      </c>
    </row>
    <row r="199" spans="1:9">
      <c r="A199">
        <v>201803</v>
      </c>
      <c r="B199">
        <v>8541</v>
      </c>
      <c r="E199">
        <v>122</v>
      </c>
      <c r="F199" t="s">
        <v>276</v>
      </c>
      <c r="H199" s="23">
        <v>259238646</v>
      </c>
      <c r="I199">
        <f t="shared" si="3"/>
        <v>0.25923864600000002</v>
      </c>
    </row>
    <row r="200" spans="1:9">
      <c r="A200">
        <v>201803</v>
      </c>
      <c r="B200">
        <v>8541</v>
      </c>
      <c r="E200">
        <v>129</v>
      </c>
      <c r="F200" t="s">
        <v>277</v>
      </c>
      <c r="H200" s="23">
        <v>85967737</v>
      </c>
      <c r="I200">
        <f t="shared" si="3"/>
        <v>8.5967737000000002E-2</v>
      </c>
    </row>
    <row r="201" spans="1:9">
      <c r="A201">
        <v>201803</v>
      </c>
      <c r="B201">
        <v>8541</v>
      </c>
      <c r="E201">
        <v>133</v>
      </c>
      <c r="F201" t="s">
        <v>1121</v>
      </c>
      <c r="H201" s="23">
        <v>191140283</v>
      </c>
      <c r="I201">
        <f t="shared" si="3"/>
        <v>0.19114028299999999</v>
      </c>
    </row>
    <row r="202" spans="1:9">
      <c r="A202">
        <v>201803</v>
      </c>
      <c r="B202">
        <v>8541</v>
      </c>
      <c r="E202">
        <v>141</v>
      </c>
      <c r="F202" t="s">
        <v>1124</v>
      </c>
      <c r="H202" s="23">
        <v>36773385</v>
      </c>
      <c r="I202">
        <f t="shared" si="3"/>
        <v>3.6773384999999999E-2</v>
      </c>
    </row>
    <row r="203" spans="1:9">
      <c r="A203">
        <v>201803</v>
      </c>
      <c r="B203">
        <v>8541</v>
      </c>
      <c r="E203">
        <v>143</v>
      </c>
      <c r="F203" t="s">
        <v>1135</v>
      </c>
      <c r="H203" s="23">
        <v>363522377</v>
      </c>
      <c r="I203">
        <f t="shared" si="3"/>
        <v>0.36352237700000001</v>
      </c>
    </row>
    <row r="204" spans="1:9">
      <c r="A204">
        <v>201803</v>
      </c>
      <c r="B204">
        <v>8541</v>
      </c>
      <c r="E204">
        <v>502</v>
      </c>
      <c r="F204" t="s">
        <v>1122</v>
      </c>
      <c r="H204" s="23">
        <v>72167645</v>
      </c>
      <c r="I204">
        <f t="shared" si="3"/>
        <v>7.2167645000000002E-2</v>
      </c>
    </row>
    <row r="205" spans="1:9">
      <c r="A205">
        <v>201803</v>
      </c>
      <c r="B205">
        <v>8542</v>
      </c>
      <c r="E205">
        <v>116</v>
      </c>
      <c r="F205" t="s">
        <v>0</v>
      </c>
      <c r="H205" s="23">
        <v>1224200789</v>
      </c>
      <c r="I205">
        <f t="shared" si="3"/>
        <v>1.224200789</v>
      </c>
    </row>
    <row r="206" spans="1:9">
      <c r="A206">
        <v>201803</v>
      </c>
      <c r="B206">
        <v>8542</v>
      </c>
      <c r="E206">
        <v>122</v>
      </c>
      <c r="F206" t="s">
        <v>276</v>
      </c>
      <c r="H206" s="23">
        <v>2183045339</v>
      </c>
      <c r="I206">
        <f t="shared" si="3"/>
        <v>2.183045339</v>
      </c>
    </row>
    <row r="207" spans="1:9">
      <c r="A207">
        <v>201803</v>
      </c>
      <c r="B207">
        <v>8542</v>
      </c>
      <c r="E207">
        <v>129</v>
      </c>
      <c r="F207" t="s">
        <v>277</v>
      </c>
      <c r="H207" s="23">
        <v>594839742</v>
      </c>
      <c r="I207">
        <f t="shared" si="3"/>
        <v>0.594839742</v>
      </c>
    </row>
    <row r="208" spans="1:9">
      <c r="A208">
        <v>201803</v>
      </c>
      <c r="B208">
        <v>8542</v>
      </c>
      <c r="E208">
        <v>133</v>
      </c>
      <c r="F208" t="s">
        <v>1121</v>
      </c>
      <c r="H208" s="23">
        <v>6920493598</v>
      </c>
      <c r="I208">
        <f t="shared" si="3"/>
        <v>6.9204935980000002</v>
      </c>
    </row>
    <row r="209" spans="1:9">
      <c r="A209">
        <v>201803</v>
      </c>
      <c r="B209">
        <v>8542</v>
      </c>
      <c r="E209">
        <v>141</v>
      </c>
      <c r="F209" t="s">
        <v>1124</v>
      </c>
      <c r="H209" s="23">
        <v>444016146</v>
      </c>
      <c r="I209">
        <f t="shared" si="3"/>
        <v>0.444016146</v>
      </c>
    </row>
    <row r="210" spans="1:9">
      <c r="A210">
        <v>201803</v>
      </c>
      <c r="B210">
        <v>8542</v>
      </c>
      <c r="E210">
        <v>143</v>
      </c>
      <c r="F210" t="s">
        <v>1135</v>
      </c>
      <c r="H210" s="23">
        <v>8417311922</v>
      </c>
      <c r="I210">
        <f t="shared" si="3"/>
        <v>8.4173119219999997</v>
      </c>
    </row>
    <row r="211" spans="1:9">
      <c r="A211">
        <v>201803</v>
      </c>
      <c r="B211">
        <v>8542</v>
      </c>
      <c r="E211">
        <v>502</v>
      </c>
      <c r="F211" t="s">
        <v>1122</v>
      </c>
      <c r="H211" s="23">
        <v>867883563</v>
      </c>
      <c r="I211">
        <f t="shared" si="3"/>
        <v>0.86788356300000002</v>
      </c>
    </row>
    <row r="212" spans="1:9">
      <c r="A212">
        <v>201804</v>
      </c>
      <c r="B212">
        <v>8541</v>
      </c>
      <c r="E212">
        <v>116</v>
      </c>
      <c r="F212" t="s">
        <v>0</v>
      </c>
      <c r="H212" s="23">
        <v>385459135</v>
      </c>
      <c r="I212">
        <f t="shared" si="3"/>
        <v>0.38545913500000001</v>
      </c>
    </row>
    <row r="213" spans="1:9">
      <c r="A213">
        <v>201804</v>
      </c>
      <c r="B213">
        <v>8541</v>
      </c>
      <c r="E213">
        <v>122</v>
      </c>
      <c r="F213" t="s">
        <v>276</v>
      </c>
      <c r="H213" s="23">
        <v>243934189</v>
      </c>
      <c r="I213">
        <f t="shared" si="3"/>
        <v>0.243934189</v>
      </c>
    </row>
    <row r="214" spans="1:9">
      <c r="A214">
        <v>201804</v>
      </c>
      <c r="B214">
        <v>8541</v>
      </c>
      <c r="E214">
        <v>129</v>
      </c>
      <c r="F214" t="s">
        <v>277</v>
      </c>
      <c r="H214" s="23">
        <v>76100408</v>
      </c>
      <c r="I214">
        <f t="shared" si="3"/>
        <v>7.6100407999999994E-2</v>
      </c>
    </row>
    <row r="215" spans="1:9">
      <c r="A215">
        <v>201804</v>
      </c>
      <c r="B215">
        <v>8541</v>
      </c>
      <c r="E215">
        <v>133</v>
      </c>
      <c r="F215" t="s">
        <v>1121</v>
      </c>
      <c r="H215" s="23">
        <v>194845321</v>
      </c>
      <c r="I215">
        <f t="shared" si="3"/>
        <v>0.19484532099999999</v>
      </c>
    </row>
    <row r="216" spans="1:9">
      <c r="A216">
        <v>201804</v>
      </c>
      <c r="B216">
        <v>8541</v>
      </c>
      <c r="E216">
        <v>141</v>
      </c>
      <c r="F216" t="s">
        <v>1124</v>
      </c>
      <c r="H216" s="23">
        <v>25656829</v>
      </c>
      <c r="I216">
        <f t="shared" si="3"/>
        <v>2.5656828999999999E-2</v>
      </c>
    </row>
    <row r="217" spans="1:9">
      <c r="A217">
        <v>201804</v>
      </c>
      <c r="B217">
        <v>8541</v>
      </c>
      <c r="E217">
        <v>143</v>
      </c>
      <c r="F217" t="s">
        <v>1135</v>
      </c>
      <c r="H217" s="23">
        <v>302084331</v>
      </c>
      <c r="I217">
        <f t="shared" si="3"/>
        <v>0.30208433099999998</v>
      </c>
    </row>
    <row r="218" spans="1:9">
      <c r="A218">
        <v>201804</v>
      </c>
      <c r="B218">
        <v>8541</v>
      </c>
      <c r="E218">
        <v>502</v>
      </c>
      <c r="F218" t="s">
        <v>1122</v>
      </c>
      <c r="H218" s="23">
        <v>72217641</v>
      </c>
      <c r="I218">
        <f t="shared" si="3"/>
        <v>7.2217640999999999E-2</v>
      </c>
    </row>
    <row r="219" spans="1:9">
      <c r="A219">
        <v>201804</v>
      </c>
      <c r="B219">
        <v>8542</v>
      </c>
      <c r="E219">
        <v>116</v>
      </c>
      <c r="F219" t="s">
        <v>0</v>
      </c>
      <c r="H219" s="23">
        <v>1337528231</v>
      </c>
      <c r="I219">
        <f t="shared" si="3"/>
        <v>1.3375282310000001</v>
      </c>
    </row>
    <row r="220" spans="1:9">
      <c r="A220">
        <v>201804</v>
      </c>
      <c r="B220">
        <v>8542</v>
      </c>
      <c r="E220">
        <v>122</v>
      </c>
      <c r="F220" t="s">
        <v>276</v>
      </c>
      <c r="H220" s="23">
        <v>2029379166</v>
      </c>
      <c r="I220">
        <f t="shared" si="3"/>
        <v>2.029379166</v>
      </c>
    </row>
    <row r="221" spans="1:9">
      <c r="A221">
        <v>201804</v>
      </c>
      <c r="B221">
        <v>8542</v>
      </c>
      <c r="E221">
        <v>129</v>
      </c>
      <c r="F221" t="s">
        <v>277</v>
      </c>
      <c r="H221" s="23">
        <v>568233908</v>
      </c>
      <c r="I221">
        <f t="shared" si="3"/>
        <v>0.56823390799999995</v>
      </c>
    </row>
    <row r="222" spans="1:9">
      <c r="A222">
        <v>201804</v>
      </c>
      <c r="B222">
        <v>8542</v>
      </c>
      <c r="E222">
        <v>133</v>
      </c>
      <c r="F222" t="s">
        <v>1121</v>
      </c>
      <c r="H222" s="23">
        <v>6844698212</v>
      </c>
      <c r="I222">
        <f t="shared" si="3"/>
        <v>6.8446982119999999</v>
      </c>
    </row>
    <row r="223" spans="1:9">
      <c r="A223">
        <v>201804</v>
      </c>
      <c r="B223">
        <v>8542</v>
      </c>
      <c r="E223">
        <v>141</v>
      </c>
      <c r="F223" t="s">
        <v>1124</v>
      </c>
      <c r="H223" s="23">
        <v>409225757</v>
      </c>
      <c r="I223">
        <f t="shared" si="3"/>
        <v>0.40922575700000002</v>
      </c>
    </row>
    <row r="224" spans="1:9">
      <c r="A224">
        <v>201804</v>
      </c>
      <c r="B224">
        <v>8542</v>
      </c>
      <c r="E224">
        <v>143</v>
      </c>
      <c r="F224" t="s">
        <v>1135</v>
      </c>
      <c r="H224" s="23">
        <v>8050869844</v>
      </c>
      <c r="I224">
        <f t="shared" si="3"/>
        <v>8.0508698439999993</v>
      </c>
    </row>
    <row r="225" spans="1:9">
      <c r="A225">
        <v>201804</v>
      </c>
      <c r="B225">
        <v>8542</v>
      </c>
      <c r="E225">
        <v>502</v>
      </c>
      <c r="F225" t="s">
        <v>1122</v>
      </c>
      <c r="H225" s="23">
        <v>817260882</v>
      </c>
      <c r="I225">
        <f t="shared" si="3"/>
        <v>0.81726088200000002</v>
      </c>
    </row>
    <row r="226" spans="1:9">
      <c r="A226">
        <v>201805</v>
      </c>
      <c r="B226">
        <v>8541</v>
      </c>
      <c r="E226">
        <v>116</v>
      </c>
      <c r="F226" t="s">
        <v>0</v>
      </c>
      <c r="H226" s="23">
        <v>382443964</v>
      </c>
      <c r="I226">
        <f t="shared" si="3"/>
        <v>0.38244396400000003</v>
      </c>
    </row>
    <row r="227" spans="1:9">
      <c r="A227">
        <v>201805</v>
      </c>
      <c r="B227">
        <v>8541</v>
      </c>
      <c r="E227">
        <v>122</v>
      </c>
      <c r="F227" t="s">
        <v>276</v>
      </c>
      <c r="H227" s="23">
        <v>262680727</v>
      </c>
      <c r="I227">
        <f t="shared" si="3"/>
        <v>0.262680727</v>
      </c>
    </row>
    <row r="228" spans="1:9">
      <c r="A228">
        <v>201805</v>
      </c>
      <c r="B228">
        <v>8541</v>
      </c>
      <c r="E228">
        <v>129</v>
      </c>
      <c r="F228" t="s">
        <v>277</v>
      </c>
      <c r="H228" s="23">
        <v>84073691</v>
      </c>
      <c r="I228">
        <f t="shared" si="3"/>
        <v>8.4073691000000006E-2</v>
      </c>
    </row>
    <row r="229" spans="1:9">
      <c r="A229">
        <v>201805</v>
      </c>
      <c r="B229">
        <v>8541</v>
      </c>
      <c r="E229">
        <v>133</v>
      </c>
      <c r="F229" t="s">
        <v>1121</v>
      </c>
      <c r="H229" s="23">
        <v>197846788</v>
      </c>
      <c r="I229">
        <f t="shared" si="3"/>
        <v>0.197846788</v>
      </c>
    </row>
    <row r="230" spans="1:9">
      <c r="A230">
        <v>201805</v>
      </c>
      <c r="B230">
        <v>8541</v>
      </c>
      <c r="E230">
        <v>141</v>
      </c>
      <c r="F230" t="s">
        <v>1124</v>
      </c>
      <c r="H230" s="23">
        <v>36326088</v>
      </c>
      <c r="I230">
        <f t="shared" si="3"/>
        <v>3.6326087999999999E-2</v>
      </c>
    </row>
    <row r="231" spans="1:9">
      <c r="A231">
        <v>201805</v>
      </c>
      <c r="B231">
        <v>8541</v>
      </c>
      <c r="E231">
        <v>143</v>
      </c>
      <c r="F231" t="s">
        <v>1135</v>
      </c>
      <c r="H231" s="23">
        <v>407402300</v>
      </c>
      <c r="I231">
        <f t="shared" si="3"/>
        <v>0.40740229999999999</v>
      </c>
    </row>
    <row r="232" spans="1:9">
      <c r="A232">
        <v>201805</v>
      </c>
      <c r="B232">
        <v>8541</v>
      </c>
      <c r="E232">
        <v>502</v>
      </c>
      <c r="F232" t="s">
        <v>1122</v>
      </c>
      <c r="H232" s="23">
        <v>61555865</v>
      </c>
      <c r="I232">
        <f t="shared" si="3"/>
        <v>6.1555865000000001E-2</v>
      </c>
    </row>
    <row r="233" spans="1:9">
      <c r="A233">
        <v>201805</v>
      </c>
      <c r="B233">
        <v>8542</v>
      </c>
      <c r="E233">
        <v>116</v>
      </c>
      <c r="F233" t="s">
        <v>0</v>
      </c>
      <c r="H233" s="23">
        <v>1329283649</v>
      </c>
      <c r="I233">
        <f t="shared" si="3"/>
        <v>1.329283649</v>
      </c>
    </row>
    <row r="234" spans="1:9">
      <c r="A234">
        <v>201805</v>
      </c>
      <c r="B234">
        <v>8542</v>
      </c>
      <c r="E234">
        <v>122</v>
      </c>
      <c r="F234" t="s">
        <v>276</v>
      </c>
      <c r="H234" s="23">
        <v>2480209300</v>
      </c>
      <c r="I234">
        <f t="shared" si="3"/>
        <v>2.4802092999999998</v>
      </c>
    </row>
    <row r="235" spans="1:9">
      <c r="A235">
        <v>201805</v>
      </c>
      <c r="B235">
        <v>8542</v>
      </c>
      <c r="E235">
        <v>129</v>
      </c>
      <c r="F235" t="s">
        <v>277</v>
      </c>
      <c r="H235" s="23">
        <v>593973357</v>
      </c>
      <c r="I235">
        <f t="shared" si="3"/>
        <v>0.59397335699999998</v>
      </c>
    </row>
    <row r="236" spans="1:9">
      <c r="A236">
        <v>201805</v>
      </c>
      <c r="B236">
        <v>8542</v>
      </c>
      <c r="E236">
        <v>133</v>
      </c>
      <c r="F236" t="s">
        <v>1121</v>
      </c>
      <c r="H236" s="23">
        <v>7286888365</v>
      </c>
      <c r="I236">
        <f t="shared" si="3"/>
        <v>7.2868883650000003</v>
      </c>
    </row>
    <row r="237" spans="1:9">
      <c r="A237">
        <v>201805</v>
      </c>
      <c r="B237">
        <v>8542</v>
      </c>
      <c r="E237">
        <v>141</v>
      </c>
      <c r="F237" t="s">
        <v>1124</v>
      </c>
      <c r="H237" s="23">
        <v>555206484</v>
      </c>
      <c r="I237">
        <f t="shared" si="3"/>
        <v>0.55520648399999994</v>
      </c>
    </row>
    <row r="238" spans="1:9">
      <c r="A238">
        <v>201805</v>
      </c>
      <c r="B238">
        <v>8542</v>
      </c>
      <c r="E238">
        <v>143</v>
      </c>
      <c r="F238" t="s">
        <v>1135</v>
      </c>
      <c r="H238" s="23">
        <v>8085314217</v>
      </c>
      <c r="I238">
        <f t="shared" si="3"/>
        <v>8.0853142170000005</v>
      </c>
    </row>
    <row r="239" spans="1:9">
      <c r="A239">
        <v>201805</v>
      </c>
      <c r="B239">
        <v>8542</v>
      </c>
      <c r="E239">
        <v>502</v>
      </c>
      <c r="F239" t="s">
        <v>1122</v>
      </c>
      <c r="H239" s="23">
        <v>920991785</v>
      </c>
      <c r="I239">
        <f t="shared" si="3"/>
        <v>0.92099178500000001</v>
      </c>
    </row>
    <row r="240" spans="1:9">
      <c r="A240">
        <v>201806</v>
      </c>
      <c r="B240">
        <v>8541</v>
      </c>
      <c r="E240">
        <v>116</v>
      </c>
      <c r="F240" t="s">
        <v>0</v>
      </c>
      <c r="H240" s="23">
        <v>361166500</v>
      </c>
      <c r="I240">
        <f t="shared" si="3"/>
        <v>0.3611665</v>
      </c>
    </row>
    <row r="241" spans="1:9">
      <c r="A241">
        <v>201806</v>
      </c>
      <c r="B241">
        <v>8541</v>
      </c>
      <c r="E241">
        <v>122</v>
      </c>
      <c r="F241" t="s">
        <v>276</v>
      </c>
      <c r="H241" s="23">
        <v>268789825</v>
      </c>
      <c r="I241">
        <f t="shared" si="3"/>
        <v>0.26878982499999998</v>
      </c>
    </row>
    <row r="242" spans="1:9">
      <c r="A242">
        <v>201806</v>
      </c>
      <c r="B242">
        <v>8541</v>
      </c>
      <c r="E242">
        <v>129</v>
      </c>
      <c r="F242" t="s">
        <v>277</v>
      </c>
      <c r="H242" s="23">
        <v>81446713</v>
      </c>
      <c r="I242">
        <f t="shared" si="3"/>
        <v>8.1446713000000004E-2</v>
      </c>
    </row>
    <row r="243" spans="1:9">
      <c r="A243">
        <v>201806</v>
      </c>
      <c r="B243">
        <v>8541</v>
      </c>
      <c r="E243">
        <v>133</v>
      </c>
      <c r="F243" t="s">
        <v>1121</v>
      </c>
      <c r="H243" s="23">
        <v>181994637</v>
      </c>
      <c r="I243">
        <f t="shared" si="3"/>
        <v>0.18199463699999999</v>
      </c>
    </row>
    <row r="244" spans="1:9">
      <c r="A244">
        <v>201806</v>
      </c>
      <c r="B244">
        <v>8541</v>
      </c>
      <c r="E244">
        <v>141</v>
      </c>
      <c r="F244" t="s">
        <v>1124</v>
      </c>
      <c r="H244" s="23">
        <v>35062001</v>
      </c>
      <c r="I244">
        <f t="shared" si="3"/>
        <v>3.5062001000000002E-2</v>
      </c>
    </row>
    <row r="245" spans="1:9">
      <c r="A245">
        <v>201806</v>
      </c>
      <c r="B245">
        <v>8541</v>
      </c>
      <c r="E245">
        <v>143</v>
      </c>
      <c r="F245" t="s">
        <v>1135</v>
      </c>
      <c r="H245" s="23">
        <v>363583895</v>
      </c>
      <c r="I245">
        <f t="shared" si="3"/>
        <v>0.36358389499999999</v>
      </c>
    </row>
    <row r="246" spans="1:9">
      <c r="A246">
        <v>201806</v>
      </c>
      <c r="B246">
        <v>8541</v>
      </c>
      <c r="E246">
        <v>502</v>
      </c>
      <c r="F246" t="s">
        <v>1122</v>
      </c>
      <c r="H246" s="23">
        <v>67109591</v>
      </c>
      <c r="I246">
        <f t="shared" si="3"/>
        <v>6.7109590999999996E-2</v>
      </c>
    </row>
    <row r="247" spans="1:9">
      <c r="A247">
        <v>201806</v>
      </c>
      <c r="B247">
        <v>8542</v>
      </c>
      <c r="E247">
        <v>116</v>
      </c>
      <c r="F247" t="s">
        <v>0</v>
      </c>
      <c r="H247" s="23">
        <v>1286500924</v>
      </c>
      <c r="I247">
        <f t="shared" si="3"/>
        <v>1.286500924</v>
      </c>
    </row>
    <row r="248" spans="1:9">
      <c r="A248">
        <v>201806</v>
      </c>
      <c r="B248">
        <v>8542</v>
      </c>
      <c r="E248">
        <v>122</v>
      </c>
      <c r="F248" t="s">
        <v>276</v>
      </c>
      <c r="H248" s="23">
        <v>2248327238</v>
      </c>
      <c r="I248">
        <f t="shared" si="3"/>
        <v>2.2483272379999999</v>
      </c>
    </row>
    <row r="249" spans="1:9">
      <c r="A249">
        <v>201806</v>
      </c>
      <c r="B249">
        <v>8542</v>
      </c>
      <c r="E249">
        <v>129</v>
      </c>
      <c r="F249" t="s">
        <v>277</v>
      </c>
      <c r="H249" s="23">
        <v>604135097</v>
      </c>
      <c r="I249">
        <f t="shared" si="3"/>
        <v>0.60413509700000001</v>
      </c>
    </row>
    <row r="250" spans="1:9">
      <c r="A250">
        <v>201806</v>
      </c>
      <c r="B250">
        <v>8542</v>
      </c>
      <c r="E250">
        <v>133</v>
      </c>
      <c r="F250" t="s">
        <v>1121</v>
      </c>
      <c r="H250" s="23">
        <v>6949773848</v>
      </c>
      <c r="I250">
        <f t="shared" si="3"/>
        <v>6.9497738480000004</v>
      </c>
    </row>
    <row r="251" spans="1:9">
      <c r="A251">
        <v>201806</v>
      </c>
      <c r="B251">
        <v>8542</v>
      </c>
      <c r="E251">
        <v>141</v>
      </c>
      <c r="F251" t="s">
        <v>1124</v>
      </c>
      <c r="H251" s="23">
        <v>490488049</v>
      </c>
      <c r="I251">
        <f t="shared" si="3"/>
        <v>0.49048804899999998</v>
      </c>
    </row>
    <row r="252" spans="1:9">
      <c r="A252">
        <v>201806</v>
      </c>
      <c r="B252">
        <v>8542</v>
      </c>
      <c r="E252">
        <v>143</v>
      </c>
      <c r="F252" t="s">
        <v>1135</v>
      </c>
      <c r="H252" s="23">
        <v>7662280085</v>
      </c>
      <c r="I252">
        <f t="shared" si="3"/>
        <v>7.6622800849999999</v>
      </c>
    </row>
    <row r="253" spans="1:9">
      <c r="A253">
        <v>201806</v>
      </c>
      <c r="B253">
        <v>8542</v>
      </c>
      <c r="E253">
        <v>502</v>
      </c>
      <c r="F253" t="s">
        <v>1122</v>
      </c>
      <c r="H253" s="23">
        <v>963797529</v>
      </c>
      <c r="I253">
        <f t="shared" si="3"/>
        <v>0.96379752900000004</v>
      </c>
    </row>
    <row r="254" spans="1:9">
      <c r="A254">
        <v>201807</v>
      </c>
      <c r="B254">
        <v>8541</v>
      </c>
      <c r="E254">
        <v>116</v>
      </c>
      <c r="F254" t="s">
        <v>0</v>
      </c>
      <c r="H254" s="23">
        <v>417134426</v>
      </c>
      <c r="I254">
        <f t="shared" si="3"/>
        <v>0.417134426</v>
      </c>
    </row>
    <row r="255" spans="1:9">
      <c r="A255">
        <v>201807</v>
      </c>
      <c r="B255">
        <v>8541</v>
      </c>
      <c r="E255">
        <v>122</v>
      </c>
      <c r="F255" t="s">
        <v>276</v>
      </c>
      <c r="H255" s="23">
        <v>284421576</v>
      </c>
      <c r="I255">
        <f t="shared" si="3"/>
        <v>0.28442157600000001</v>
      </c>
    </row>
    <row r="256" spans="1:9">
      <c r="A256">
        <v>201807</v>
      </c>
      <c r="B256">
        <v>8541</v>
      </c>
      <c r="E256">
        <v>129</v>
      </c>
      <c r="F256" t="s">
        <v>277</v>
      </c>
      <c r="H256" s="23">
        <v>91394176</v>
      </c>
      <c r="I256">
        <f t="shared" si="3"/>
        <v>9.1394175999999994E-2</v>
      </c>
    </row>
    <row r="257" spans="1:9">
      <c r="A257">
        <v>201807</v>
      </c>
      <c r="B257">
        <v>8541</v>
      </c>
      <c r="E257">
        <v>133</v>
      </c>
      <c r="F257" t="s">
        <v>1121</v>
      </c>
      <c r="H257" s="23">
        <v>196873742</v>
      </c>
      <c r="I257">
        <f t="shared" si="3"/>
        <v>0.19687374199999999</v>
      </c>
    </row>
    <row r="258" spans="1:9">
      <c r="A258">
        <v>201807</v>
      </c>
      <c r="B258">
        <v>8541</v>
      </c>
      <c r="E258">
        <v>141</v>
      </c>
      <c r="F258" t="s">
        <v>1124</v>
      </c>
      <c r="H258" s="23">
        <v>29446591</v>
      </c>
      <c r="I258">
        <f t="shared" si="3"/>
        <v>2.9446591000000001E-2</v>
      </c>
    </row>
    <row r="259" spans="1:9">
      <c r="A259">
        <v>201807</v>
      </c>
      <c r="B259">
        <v>8541</v>
      </c>
      <c r="E259">
        <v>143</v>
      </c>
      <c r="F259" t="s">
        <v>1135</v>
      </c>
      <c r="H259" s="23">
        <v>418243326</v>
      </c>
      <c r="I259">
        <f t="shared" ref="I259:I322" si="4">H259/1000000000</f>
        <v>0.41824332600000003</v>
      </c>
    </row>
    <row r="260" spans="1:9">
      <c r="A260">
        <v>201807</v>
      </c>
      <c r="B260">
        <v>8541</v>
      </c>
      <c r="E260">
        <v>502</v>
      </c>
      <c r="F260" t="s">
        <v>1122</v>
      </c>
      <c r="H260" s="23">
        <v>68475155</v>
      </c>
      <c r="I260">
        <f t="shared" si="4"/>
        <v>6.8475154999999996E-2</v>
      </c>
    </row>
    <row r="261" spans="1:9">
      <c r="A261">
        <v>201807</v>
      </c>
      <c r="B261">
        <v>8542</v>
      </c>
      <c r="E261">
        <v>116</v>
      </c>
      <c r="F261" t="s">
        <v>0</v>
      </c>
      <c r="H261" s="23">
        <v>1406314895</v>
      </c>
      <c r="I261">
        <f t="shared" si="4"/>
        <v>1.406314895</v>
      </c>
    </row>
    <row r="262" spans="1:9">
      <c r="A262">
        <v>201807</v>
      </c>
      <c r="B262">
        <v>8542</v>
      </c>
      <c r="E262">
        <v>122</v>
      </c>
      <c r="F262" t="s">
        <v>276</v>
      </c>
      <c r="H262" s="23">
        <v>2577746130</v>
      </c>
      <c r="I262">
        <f t="shared" si="4"/>
        <v>2.57774613</v>
      </c>
    </row>
    <row r="263" spans="1:9">
      <c r="A263">
        <v>201807</v>
      </c>
      <c r="B263">
        <v>8542</v>
      </c>
      <c r="E263">
        <v>129</v>
      </c>
      <c r="F263" t="s">
        <v>277</v>
      </c>
      <c r="H263" s="23">
        <v>696967305</v>
      </c>
      <c r="I263">
        <f t="shared" si="4"/>
        <v>0.69696730500000004</v>
      </c>
    </row>
    <row r="264" spans="1:9">
      <c r="A264">
        <v>201807</v>
      </c>
      <c r="B264">
        <v>8542</v>
      </c>
      <c r="E264">
        <v>133</v>
      </c>
      <c r="F264" t="s">
        <v>1121</v>
      </c>
      <c r="H264" s="23">
        <v>7548817137</v>
      </c>
      <c r="I264">
        <f t="shared" si="4"/>
        <v>7.5488171370000003</v>
      </c>
    </row>
    <row r="265" spans="1:9">
      <c r="A265">
        <v>201807</v>
      </c>
      <c r="B265">
        <v>8542</v>
      </c>
      <c r="E265">
        <v>141</v>
      </c>
      <c r="F265" t="s">
        <v>1124</v>
      </c>
      <c r="H265" s="23">
        <v>576607445</v>
      </c>
      <c r="I265">
        <f t="shared" si="4"/>
        <v>0.57660744500000005</v>
      </c>
    </row>
    <row r="266" spans="1:9">
      <c r="A266">
        <v>201807</v>
      </c>
      <c r="B266">
        <v>8542</v>
      </c>
      <c r="E266">
        <v>143</v>
      </c>
      <c r="F266" t="s">
        <v>1135</v>
      </c>
      <c r="H266" s="23">
        <v>8853322989</v>
      </c>
      <c r="I266">
        <f t="shared" si="4"/>
        <v>8.8533229890000005</v>
      </c>
    </row>
    <row r="267" spans="1:9">
      <c r="A267">
        <v>201807</v>
      </c>
      <c r="B267">
        <v>8542</v>
      </c>
      <c r="E267">
        <v>502</v>
      </c>
      <c r="F267" t="s">
        <v>1122</v>
      </c>
      <c r="H267" s="23">
        <v>949239136</v>
      </c>
      <c r="I267">
        <f t="shared" si="4"/>
        <v>0.94923913599999998</v>
      </c>
    </row>
    <row r="268" spans="1:9">
      <c r="A268">
        <v>201808</v>
      </c>
      <c r="B268">
        <v>8541</v>
      </c>
      <c r="E268">
        <v>116</v>
      </c>
      <c r="F268" t="s">
        <v>0</v>
      </c>
      <c r="H268" s="23">
        <v>369028868</v>
      </c>
      <c r="I268">
        <f t="shared" si="4"/>
        <v>0.36902886800000001</v>
      </c>
    </row>
    <row r="269" spans="1:9">
      <c r="A269">
        <v>201808</v>
      </c>
      <c r="B269">
        <v>8541</v>
      </c>
      <c r="E269">
        <v>122</v>
      </c>
      <c r="F269" t="s">
        <v>276</v>
      </c>
      <c r="H269" s="23">
        <v>284323578</v>
      </c>
      <c r="I269">
        <f t="shared" si="4"/>
        <v>0.28432357800000002</v>
      </c>
    </row>
    <row r="270" spans="1:9">
      <c r="A270">
        <v>201808</v>
      </c>
      <c r="B270">
        <v>8541</v>
      </c>
      <c r="E270">
        <v>129</v>
      </c>
      <c r="F270" t="s">
        <v>277</v>
      </c>
      <c r="H270" s="23">
        <v>83159684</v>
      </c>
      <c r="I270">
        <f t="shared" si="4"/>
        <v>8.3159683999999998E-2</v>
      </c>
    </row>
    <row r="271" spans="1:9">
      <c r="A271">
        <v>201808</v>
      </c>
      <c r="B271">
        <v>8541</v>
      </c>
      <c r="E271">
        <v>133</v>
      </c>
      <c r="F271" t="s">
        <v>1121</v>
      </c>
      <c r="H271" s="23">
        <v>169475277</v>
      </c>
      <c r="I271">
        <f t="shared" si="4"/>
        <v>0.16947527700000001</v>
      </c>
    </row>
    <row r="272" spans="1:9">
      <c r="A272">
        <v>201808</v>
      </c>
      <c r="B272">
        <v>8541</v>
      </c>
      <c r="E272">
        <v>141</v>
      </c>
      <c r="F272" t="s">
        <v>1124</v>
      </c>
      <c r="H272" s="23">
        <v>30111520</v>
      </c>
      <c r="I272">
        <f t="shared" si="4"/>
        <v>3.0111519999999999E-2</v>
      </c>
    </row>
    <row r="273" spans="1:9">
      <c r="A273">
        <v>201808</v>
      </c>
      <c r="B273">
        <v>8541</v>
      </c>
      <c r="E273">
        <v>143</v>
      </c>
      <c r="F273" t="s">
        <v>1135</v>
      </c>
      <c r="H273" s="23">
        <v>389442229</v>
      </c>
      <c r="I273">
        <f t="shared" si="4"/>
        <v>0.38944222899999997</v>
      </c>
    </row>
    <row r="274" spans="1:9">
      <c r="A274">
        <v>201808</v>
      </c>
      <c r="B274">
        <v>8541</v>
      </c>
      <c r="E274">
        <v>502</v>
      </c>
      <c r="F274" t="s">
        <v>1122</v>
      </c>
      <c r="H274" s="23">
        <v>105305435</v>
      </c>
      <c r="I274">
        <f t="shared" si="4"/>
        <v>0.105305435</v>
      </c>
    </row>
    <row r="275" spans="1:9">
      <c r="A275">
        <v>201808</v>
      </c>
      <c r="B275">
        <v>8542</v>
      </c>
      <c r="E275">
        <v>116</v>
      </c>
      <c r="F275" t="s">
        <v>0</v>
      </c>
      <c r="H275" s="23">
        <v>1520117651</v>
      </c>
      <c r="I275">
        <f t="shared" si="4"/>
        <v>1.5201176510000001</v>
      </c>
    </row>
    <row r="276" spans="1:9">
      <c r="A276">
        <v>201808</v>
      </c>
      <c r="B276">
        <v>8542</v>
      </c>
      <c r="E276">
        <v>122</v>
      </c>
      <c r="F276" t="s">
        <v>276</v>
      </c>
      <c r="H276" s="23">
        <v>1936152370</v>
      </c>
      <c r="I276">
        <f t="shared" si="4"/>
        <v>1.9361523700000001</v>
      </c>
    </row>
    <row r="277" spans="1:9">
      <c r="A277">
        <v>201808</v>
      </c>
      <c r="B277">
        <v>8542</v>
      </c>
      <c r="E277">
        <v>129</v>
      </c>
      <c r="F277" t="s">
        <v>277</v>
      </c>
      <c r="H277" s="23">
        <v>674394331</v>
      </c>
      <c r="I277">
        <f t="shared" si="4"/>
        <v>0.67439433100000001</v>
      </c>
    </row>
    <row r="278" spans="1:9">
      <c r="A278">
        <v>201808</v>
      </c>
      <c r="B278">
        <v>8542</v>
      </c>
      <c r="E278">
        <v>133</v>
      </c>
      <c r="F278" t="s">
        <v>1121</v>
      </c>
      <c r="H278" s="23">
        <v>7829130269</v>
      </c>
      <c r="I278">
        <f t="shared" si="4"/>
        <v>7.8291302690000002</v>
      </c>
    </row>
    <row r="279" spans="1:9">
      <c r="A279">
        <v>201808</v>
      </c>
      <c r="B279">
        <v>8542</v>
      </c>
      <c r="E279">
        <v>141</v>
      </c>
      <c r="F279" t="s">
        <v>1124</v>
      </c>
      <c r="H279" s="23">
        <v>752093401</v>
      </c>
      <c r="I279">
        <f t="shared" si="4"/>
        <v>0.75209340099999999</v>
      </c>
    </row>
    <row r="280" spans="1:9">
      <c r="A280">
        <v>201808</v>
      </c>
      <c r="B280">
        <v>8542</v>
      </c>
      <c r="E280">
        <v>143</v>
      </c>
      <c r="F280" t="s">
        <v>1135</v>
      </c>
      <c r="H280" s="23">
        <v>8901541698</v>
      </c>
      <c r="I280">
        <f t="shared" si="4"/>
        <v>8.9015416980000008</v>
      </c>
    </row>
    <row r="281" spans="1:9">
      <c r="A281">
        <v>201808</v>
      </c>
      <c r="B281">
        <v>8542</v>
      </c>
      <c r="E281">
        <v>502</v>
      </c>
      <c r="F281" t="s">
        <v>1122</v>
      </c>
      <c r="H281" s="23">
        <v>1052279144</v>
      </c>
      <c r="I281">
        <f t="shared" si="4"/>
        <v>1.0522791440000001</v>
      </c>
    </row>
    <row r="282" spans="1:9">
      <c r="A282">
        <v>201809</v>
      </c>
      <c r="B282">
        <v>8541</v>
      </c>
      <c r="E282">
        <v>116</v>
      </c>
      <c r="F282" t="s">
        <v>0</v>
      </c>
      <c r="H282" s="23">
        <v>398160929</v>
      </c>
      <c r="I282">
        <f t="shared" si="4"/>
        <v>0.398160929</v>
      </c>
    </row>
    <row r="283" spans="1:9">
      <c r="A283">
        <v>201809</v>
      </c>
      <c r="B283">
        <v>8541</v>
      </c>
      <c r="E283">
        <v>122</v>
      </c>
      <c r="F283" t="s">
        <v>276</v>
      </c>
      <c r="H283" s="23">
        <v>313723294</v>
      </c>
      <c r="I283">
        <f t="shared" si="4"/>
        <v>0.31372329399999999</v>
      </c>
    </row>
    <row r="284" spans="1:9">
      <c r="A284">
        <v>201809</v>
      </c>
      <c r="B284">
        <v>8541</v>
      </c>
      <c r="E284">
        <v>129</v>
      </c>
      <c r="F284" t="s">
        <v>277</v>
      </c>
      <c r="H284" s="23">
        <v>93229533</v>
      </c>
      <c r="I284">
        <f t="shared" si="4"/>
        <v>9.3229533000000003E-2</v>
      </c>
    </row>
    <row r="285" spans="1:9">
      <c r="A285">
        <v>201809</v>
      </c>
      <c r="B285">
        <v>8541</v>
      </c>
      <c r="E285">
        <v>133</v>
      </c>
      <c r="F285" t="s">
        <v>1121</v>
      </c>
      <c r="H285" s="23">
        <v>172620084</v>
      </c>
      <c r="I285">
        <f t="shared" si="4"/>
        <v>0.17262008400000001</v>
      </c>
    </row>
    <row r="286" spans="1:9">
      <c r="A286">
        <v>201809</v>
      </c>
      <c r="B286">
        <v>8541</v>
      </c>
      <c r="E286">
        <v>141</v>
      </c>
      <c r="F286" t="s">
        <v>1124</v>
      </c>
      <c r="H286" s="23">
        <v>30668642</v>
      </c>
      <c r="I286">
        <f t="shared" si="4"/>
        <v>3.0668641999999999E-2</v>
      </c>
    </row>
    <row r="287" spans="1:9">
      <c r="A287">
        <v>201809</v>
      </c>
      <c r="B287">
        <v>8541</v>
      </c>
      <c r="E287">
        <v>143</v>
      </c>
      <c r="F287" t="s">
        <v>1135</v>
      </c>
      <c r="H287" s="23">
        <v>423391082</v>
      </c>
      <c r="I287">
        <f t="shared" si="4"/>
        <v>0.42339108199999997</v>
      </c>
    </row>
    <row r="288" spans="1:9">
      <c r="A288">
        <v>201809</v>
      </c>
      <c r="B288">
        <v>8541</v>
      </c>
      <c r="E288">
        <v>502</v>
      </c>
      <c r="F288" t="s">
        <v>1122</v>
      </c>
      <c r="H288" s="23">
        <v>90642601</v>
      </c>
      <c r="I288">
        <f t="shared" si="4"/>
        <v>9.0642601000000003E-2</v>
      </c>
    </row>
    <row r="289" spans="1:9">
      <c r="A289">
        <v>201809</v>
      </c>
      <c r="B289">
        <v>8542</v>
      </c>
      <c r="E289">
        <v>116</v>
      </c>
      <c r="F289" t="s">
        <v>0</v>
      </c>
      <c r="H289" s="23">
        <v>1615568954</v>
      </c>
      <c r="I289">
        <f t="shared" si="4"/>
        <v>1.615568954</v>
      </c>
    </row>
    <row r="290" spans="1:9">
      <c r="A290">
        <v>201809</v>
      </c>
      <c r="B290">
        <v>8542</v>
      </c>
      <c r="E290">
        <v>122</v>
      </c>
      <c r="F290" t="s">
        <v>276</v>
      </c>
      <c r="H290" s="23">
        <v>2927745179</v>
      </c>
      <c r="I290">
        <f t="shared" si="4"/>
        <v>2.927745179</v>
      </c>
    </row>
    <row r="291" spans="1:9">
      <c r="A291">
        <v>201809</v>
      </c>
      <c r="B291">
        <v>8542</v>
      </c>
      <c r="E291">
        <v>129</v>
      </c>
      <c r="F291" t="s">
        <v>277</v>
      </c>
      <c r="H291" s="23">
        <v>725513481</v>
      </c>
      <c r="I291">
        <f t="shared" si="4"/>
        <v>0.72551348100000002</v>
      </c>
    </row>
    <row r="292" spans="1:9">
      <c r="A292">
        <v>201809</v>
      </c>
      <c r="B292">
        <v>8542</v>
      </c>
      <c r="E292">
        <v>133</v>
      </c>
      <c r="F292" t="s">
        <v>1121</v>
      </c>
      <c r="H292" s="23">
        <v>8736709490</v>
      </c>
      <c r="I292">
        <f t="shared" si="4"/>
        <v>8.7367094900000009</v>
      </c>
    </row>
    <row r="293" spans="1:9">
      <c r="A293">
        <v>201809</v>
      </c>
      <c r="B293">
        <v>8542</v>
      </c>
      <c r="E293">
        <v>141</v>
      </c>
      <c r="F293" t="s">
        <v>1124</v>
      </c>
      <c r="H293" s="23">
        <v>1075971967</v>
      </c>
      <c r="I293">
        <f t="shared" si="4"/>
        <v>1.0759719670000001</v>
      </c>
    </row>
    <row r="294" spans="1:9">
      <c r="A294">
        <v>201809</v>
      </c>
      <c r="B294">
        <v>8542</v>
      </c>
      <c r="E294">
        <v>143</v>
      </c>
      <c r="F294" t="s">
        <v>1135</v>
      </c>
      <c r="H294" s="23">
        <v>9695794716</v>
      </c>
      <c r="I294">
        <f t="shared" si="4"/>
        <v>9.695794716</v>
      </c>
    </row>
    <row r="295" spans="1:9">
      <c r="A295">
        <v>201809</v>
      </c>
      <c r="B295">
        <v>8542</v>
      </c>
      <c r="E295">
        <v>502</v>
      </c>
      <c r="F295" t="s">
        <v>1122</v>
      </c>
      <c r="H295" s="23">
        <v>1025884427</v>
      </c>
      <c r="I295">
        <f t="shared" si="4"/>
        <v>1.025884427</v>
      </c>
    </row>
    <row r="296" spans="1:9">
      <c r="A296">
        <v>201810</v>
      </c>
      <c r="B296">
        <v>8541</v>
      </c>
      <c r="E296">
        <v>116</v>
      </c>
      <c r="F296" t="s">
        <v>0</v>
      </c>
      <c r="H296" s="23">
        <v>369951473</v>
      </c>
      <c r="I296">
        <f t="shared" si="4"/>
        <v>0.36995147299999998</v>
      </c>
    </row>
    <row r="297" spans="1:9">
      <c r="A297">
        <v>201810</v>
      </c>
      <c r="B297">
        <v>8541</v>
      </c>
      <c r="E297">
        <v>122</v>
      </c>
      <c r="F297" t="s">
        <v>276</v>
      </c>
      <c r="H297" s="23">
        <v>268052871</v>
      </c>
      <c r="I297">
        <f t="shared" si="4"/>
        <v>0.26805287100000003</v>
      </c>
    </row>
    <row r="298" spans="1:9">
      <c r="A298">
        <v>201810</v>
      </c>
      <c r="B298">
        <v>8541</v>
      </c>
      <c r="E298">
        <v>129</v>
      </c>
      <c r="F298" t="s">
        <v>277</v>
      </c>
      <c r="H298" s="23">
        <v>90531331</v>
      </c>
      <c r="I298">
        <f t="shared" si="4"/>
        <v>9.0531331000000007E-2</v>
      </c>
    </row>
    <row r="299" spans="1:9">
      <c r="A299">
        <v>201810</v>
      </c>
      <c r="B299">
        <v>8541</v>
      </c>
      <c r="E299">
        <v>133</v>
      </c>
      <c r="F299" t="s">
        <v>1121</v>
      </c>
      <c r="H299" s="23">
        <v>171187592</v>
      </c>
      <c r="I299">
        <f t="shared" si="4"/>
        <v>0.171187592</v>
      </c>
    </row>
    <row r="300" spans="1:9">
      <c r="A300">
        <v>201810</v>
      </c>
      <c r="B300">
        <v>8541</v>
      </c>
      <c r="E300">
        <v>141</v>
      </c>
      <c r="F300" t="s">
        <v>1124</v>
      </c>
      <c r="H300" s="23">
        <v>30344639</v>
      </c>
      <c r="I300">
        <f t="shared" si="4"/>
        <v>3.0344639E-2</v>
      </c>
    </row>
    <row r="301" spans="1:9">
      <c r="A301">
        <v>201810</v>
      </c>
      <c r="B301">
        <v>8541</v>
      </c>
      <c r="E301">
        <v>143</v>
      </c>
      <c r="F301" t="s">
        <v>1135</v>
      </c>
      <c r="H301" s="23">
        <v>394425169</v>
      </c>
      <c r="I301">
        <f t="shared" si="4"/>
        <v>0.39442516900000002</v>
      </c>
    </row>
    <row r="302" spans="1:9">
      <c r="A302">
        <v>201810</v>
      </c>
      <c r="B302">
        <v>8541</v>
      </c>
      <c r="E302">
        <v>502</v>
      </c>
      <c r="F302" t="s">
        <v>1122</v>
      </c>
      <c r="H302" s="23">
        <v>72620431</v>
      </c>
      <c r="I302">
        <f t="shared" si="4"/>
        <v>7.2620430999999999E-2</v>
      </c>
    </row>
    <row r="303" spans="1:9">
      <c r="A303">
        <v>201810</v>
      </c>
      <c r="B303">
        <v>8542</v>
      </c>
      <c r="E303">
        <v>116</v>
      </c>
      <c r="F303" t="s">
        <v>0</v>
      </c>
      <c r="H303" s="23">
        <v>1556573127</v>
      </c>
      <c r="I303">
        <f t="shared" si="4"/>
        <v>1.5565731270000001</v>
      </c>
    </row>
    <row r="304" spans="1:9">
      <c r="A304">
        <v>201810</v>
      </c>
      <c r="B304">
        <v>8542</v>
      </c>
      <c r="E304">
        <v>122</v>
      </c>
      <c r="F304" t="s">
        <v>276</v>
      </c>
      <c r="H304" s="23">
        <v>2408974596</v>
      </c>
      <c r="I304">
        <f t="shared" si="4"/>
        <v>2.4089745960000002</v>
      </c>
    </row>
    <row r="305" spans="1:9">
      <c r="A305">
        <v>201810</v>
      </c>
      <c r="B305">
        <v>8542</v>
      </c>
      <c r="E305">
        <v>129</v>
      </c>
      <c r="F305" t="s">
        <v>277</v>
      </c>
      <c r="H305" s="23">
        <v>605934354</v>
      </c>
      <c r="I305">
        <f t="shared" si="4"/>
        <v>0.60593435399999995</v>
      </c>
    </row>
    <row r="306" spans="1:9">
      <c r="A306">
        <v>201810</v>
      </c>
      <c r="B306">
        <v>8542</v>
      </c>
      <c r="E306">
        <v>133</v>
      </c>
      <c r="F306" t="s">
        <v>1121</v>
      </c>
      <c r="H306" s="23">
        <v>7321197765</v>
      </c>
      <c r="I306">
        <f t="shared" si="4"/>
        <v>7.321197765</v>
      </c>
    </row>
    <row r="307" spans="1:9">
      <c r="A307">
        <v>201810</v>
      </c>
      <c r="B307">
        <v>8542</v>
      </c>
      <c r="E307">
        <v>141</v>
      </c>
      <c r="F307" t="s">
        <v>1124</v>
      </c>
      <c r="H307" s="23">
        <v>888767182</v>
      </c>
      <c r="I307">
        <f t="shared" si="4"/>
        <v>0.88876718200000004</v>
      </c>
    </row>
    <row r="308" spans="1:9">
      <c r="A308">
        <v>201810</v>
      </c>
      <c r="B308">
        <v>8542</v>
      </c>
      <c r="E308">
        <v>143</v>
      </c>
      <c r="F308" t="s">
        <v>1135</v>
      </c>
      <c r="H308" s="23">
        <v>9297555940</v>
      </c>
      <c r="I308">
        <f t="shared" si="4"/>
        <v>9.2975559400000005</v>
      </c>
    </row>
    <row r="309" spans="1:9">
      <c r="A309">
        <v>201810</v>
      </c>
      <c r="B309">
        <v>8542</v>
      </c>
      <c r="E309">
        <v>502</v>
      </c>
      <c r="F309" t="s">
        <v>1122</v>
      </c>
      <c r="H309" s="23">
        <v>1209364412</v>
      </c>
      <c r="I309">
        <f t="shared" si="4"/>
        <v>1.209364412</v>
      </c>
    </row>
    <row r="310" spans="1:9">
      <c r="A310">
        <v>201811</v>
      </c>
      <c r="B310">
        <v>8541</v>
      </c>
      <c r="E310">
        <v>116</v>
      </c>
      <c r="F310" t="s">
        <v>0</v>
      </c>
      <c r="H310" s="23">
        <v>352700348</v>
      </c>
      <c r="I310">
        <f t="shared" si="4"/>
        <v>0.352700348</v>
      </c>
    </row>
    <row r="311" spans="1:9">
      <c r="A311">
        <v>201811</v>
      </c>
      <c r="B311">
        <v>8541</v>
      </c>
      <c r="E311">
        <v>122</v>
      </c>
      <c r="F311" t="s">
        <v>276</v>
      </c>
      <c r="H311" s="23">
        <v>250508419</v>
      </c>
      <c r="I311">
        <f t="shared" si="4"/>
        <v>0.25050841899999998</v>
      </c>
    </row>
    <row r="312" spans="1:9">
      <c r="A312">
        <v>201811</v>
      </c>
      <c r="B312">
        <v>8541</v>
      </c>
      <c r="E312">
        <v>129</v>
      </c>
      <c r="F312" t="s">
        <v>277</v>
      </c>
      <c r="H312" s="23">
        <v>75847276</v>
      </c>
      <c r="I312">
        <f t="shared" si="4"/>
        <v>7.5847276000000005E-2</v>
      </c>
    </row>
    <row r="313" spans="1:9">
      <c r="A313">
        <v>201811</v>
      </c>
      <c r="B313">
        <v>8541</v>
      </c>
      <c r="E313">
        <v>133</v>
      </c>
      <c r="F313" t="s">
        <v>1121</v>
      </c>
      <c r="H313" s="23">
        <v>158129412</v>
      </c>
      <c r="I313">
        <f t="shared" si="4"/>
        <v>0.158129412</v>
      </c>
    </row>
    <row r="314" spans="1:9">
      <c r="A314">
        <v>201811</v>
      </c>
      <c r="B314">
        <v>8541</v>
      </c>
      <c r="E314">
        <v>141</v>
      </c>
      <c r="F314" t="s">
        <v>1124</v>
      </c>
      <c r="H314" s="23">
        <v>23823046</v>
      </c>
      <c r="I314">
        <f t="shared" si="4"/>
        <v>2.3823046E-2</v>
      </c>
    </row>
    <row r="315" spans="1:9">
      <c r="A315">
        <v>201811</v>
      </c>
      <c r="B315">
        <v>8541</v>
      </c>
      <c r="E315">
        <v>143</v>
      </c>
      <c r="F315" t="s">
        <v>1135</v>
      </c>
      <c r="H315" s="23">
        <v>387527901</v>
      </c>
      <c r="I315">
        <f t="shared" si="4"/>
        <v>0.38752790100000001</v>
      </c>
    </row>
    <row r="316" spans="1:9">
      <c r="A316">
        <v>201811</v>
      </c>
      <c r="B316">
        <v>8541</v>
      </c>
      <c r="E316">
        <v>502</v>
      </c>
      <c r="F316" t="s">
        <v>1122</v>
      </c>
      <c r="H316" s="23">
        <v>67259141</v>
      </c>
      <c r="I316">
        <f t="shared" si="4"/>
        <v>6.7259140999999995E-2</v>
      </c>
    </row>
    <row r="317" spans="1:9">
      <c r="A317">
        <v>201811</v>
      </c>
      <c r="B317">
        <v>8542</v>
      </c>
      <c r="E317">
        <v>116</v>
      </c>
      <c r="F317" t="s">
        <v>0</v>
      </c>
      <c r="H317" s="23">
        <v>1377238589</v>
      </c>
      <c r="I317">
        <f t="shared" si="4"/>
        <v>1.3772385890000001</v>
      </c>
    </row>
    <row r="318" spans="1:9">
      <c r="A318">
        <v>201811</v>
      </c>
      <c r="B318">
        <v>8542</v>
      </c>
      <c r="E318">
        <v>122</v>
      </c>
      <c r="F318" t="s">
        <v>276</v>
      </c>
      <c r="H318" s="23">
        <v>1566053374</v>
      </c>
      <c r="I318">
        <f t="shared" si="4"/>
        <v>1.566053374</v>
      </c>
    </row>
    <row r="319" spans="1:9">
      <c r="A319">
        <v>201811</v>
      </c>
      <c r="B319">
        <v>8542</v>
      </c>
      <c r="E319">
        <v>129</v>
      </c>
      <c r="F319" t="s">
        <v>277</v>
      </c>
      <c r="H319" s="23">
        <v>582198263</v>
      </c>
      <c r="I319">
        <f t="shared" si="4"/>
        <v>0.58219826299999999</v>
      </c>
    </row>
    <row r="320" spans="1:9">
      <c r="A320">
        <v>201811</v>
      </c>
      <c r="B320">
        <v>8542</v>
      </c>
      <c r="E320">
        <v>133</v>
      </c>
      <c r="F320" t="s">
        <v>1121</v>
      </c>
      <c r="H320" s="23">
        <v>5953823601</v>
      </c>
      <c r="I320">
        <f t="shared" si="4"/>
        <v>5.9538236009999999</v>
      </c>
    </row>
    <row r="321" spans="1:9">
      <c r="A321">
        <v>201811</v>
      </c>
      <c r="B321">
        <v>8542</v>
      </c>
      <c r="E321">
        <v>141</v>
      </c>
      <c r="F321" t="s">
        <v>1124</v>
      </c>
      <c r="H321" s="23">
        <v>675145416</v>
      </c>
      <c r="I321">
        <f t="shared" si="4"/>
        <v>0.675145416</v>
      </c>
    </row>
    <row r="322" spans="1:9">
      <c r="A322">
        <v>201811</v>
      </c>
      <c r="B322">
        <v>8542</v>
      </c>
      <c r="E322">
        <v>143</v>
      </c>
      <c r="F322" t="s">
        <v>1135</v>
      </c>
      <c r="H322" s="23">
        <v>8223710846</v>
      </c>
      <c r="I322">
        <f t="shared" si="4"/>
        <v>8.2237108459999995</v>
      </c>
    </row>
    <row r="323" spans="1:9">
      <c r="A323">
        <v>201811</v>
      </c>
      <c r="B323">
        <v>8542</v>
      </c>
      <c r="E323">
        <v>502</v>
      </c>
      <c r="F323" t="s">
        <v>1122</v>
      </c>
      <c r="H323" s="23">
        <v>1209978003</v>
      </c>
      <c r="I323">
        <f t="shared" ref="I323:I386" si="5">H323/1000000000</f>
        <v>1.209978003</v>
      </c>
    </row>
    <row r="324" spans="1:9">
      <c r="A324">
        <v>201812</v>
      </c>
      <c r="B324">
        <v>8541</v>
      </c>
      <c r="E324">
        <v>116</v>
      </c>
      <c r="F324" t="s">
        <v>0</v>
      </c>
      <c r="H324" s="23">
        <v>281939801</v>
      </c>
      <c r="I324">
        <f t="shared" si="5"/>
        <v>0.28193980099999999</v>
      </c>
    </row>
    <row r="325" spans="1:9">
      <c r="A325">
        <v>201812</v>
      </c>
      <c r="B325">
        <v>8541</v>
      </c>
      <c r="E325">
        <v>122</v>
      </c>
      <c r="F325" t="s">
        <v>276</v>
      </c>
      <c r="H325" s="23">
        <v>213405041</v>
      </c>
      <c r="I325">
        <f t="shared" si="5"/>
        <v>0.21340504099999999</v>
      </c>
    </row>
    <row r="326" spans="1:9">
      <c r="A326">
        <v>201812</v>
      </c>
      <c r="B326">
        <v>8541</v>
      </c>
      <c r="E326">
        <v>129</v>
      </c>
      <c r="F326" t="s">
        <v>277</v>
      </c>
      <c r="H326" s="23">
        <v>63352723</v>
      </c>
      <c r="I326">
        <f t="shared" si="5"/>
        <v>6.3352723E-2</v>
      </c>
    </row>
    <row r="327" spans="1:9">
      <c r="A327">
        <v>201812</v>
      </c>
      <c r="B327">
        <v>8541</v>
      </c>
      <c r="E327">
        <v>133</v>
      </c>
      <c r="F327" t="s">
        <v>1121</v>
      </c>
      <c r="H327" s="23">
        <v>121927832</v>
      </c>
      <c r="I327">
        <f t="shared" si="5"/>
        <v>0.121927832</v>
      </c>
    </row>
    <row r="328" spans="1:9">
      <c r="A328">
        <v>201812</v>
      </c>
      <c r="B328">
        <v>8541</v>
      </c>
      <c r="E328">
        <v>141</v>
      </c>
      <c r="F328" t="s">
        <v>1124</v>
      </c>
      <c r="H328" s="23">
        <v>24062900</v>
      </c>
      <c r="I328">
        <f t="shared" si="5"/>
        <v>2.4062900000000002E-2</v>
      </c>
    </row>
    <row r="329" spans="1:9">
      <c r="A329">
        <v>201812</v>
      </c>
      <c r="B329">
        <v>8541</v>
      </c>
      <c r="E329">
        <v>143</v>
      </c>
      <c r="F329" t="s">
        <v>1135</v>
      </c>
      <c r="H329" s="23">
        <v>312402576</v>
      </c>
      <c r="I329">
        <f t="shared" si="5"/>
        <v>0.31240257599999999</v>
      </c>
    </row>
    <row r="330" spans="1:9">
      <c r="A330">
        <v>201812</v>
      </c>
      <c r="B330">
        <v>8541</v>
      </c>
      <c r="E330">
        <v>502</v>
      </c>
      <c r="F330" t="s">
        <v>1122</v>
      </c>
      <c r="H330" s="23">
        <v>53512661</v>
      </c>
      <c r="I330">
        <f t="shared" si="5"/>
        <v>5.3512661000000003E-2</v>
      </c>
    </row>
    <row r="331" spans="1:9">
      <c r="A331">
        <v>201812</v>
      </c>
      <c r="B331">
        <v>8542</v>
      </c>
      <c r="E331">
        <v>116</v>
      </c>
      <c r="F331" t="s">
        <v>0</v>
      </c>
      <c r="H331" s="23">
        <v>1139812247</v>
      </c>
      <c r="I331">
        <f t="shared" si="5"/>
        <v>1.1398122470000001</v>
      </c>
    </row>
    <row r="332" spans="1:9">
      <c r="A332">
        <v>201812</v>
      </c>
      <c r="B332">
        <v>8542</v>
      </c>
      <c r="E332">
        <v>122</v>
      </c>
      <c r="F332" t="s">
        <v>276</v>
      </c>
      <c r="H332" s="23">
        <v>1746352281</v>
      </c>
      <c r="I332">
        <f t="shared" si="5"/>
        <v>1.7463522810000001</v>
      </c>
    </row>
    <row r="333" spans="1:9">
      <c r="A333">
        <v>201812</v>
      </c>
      <c r="B333">
        <v>8542</v>
      </c>
      <c r="E333">
        <v>129</v>
      </c>
      <c r="F333" t="s">
        <v>277</v>
      </c>
      <c r="H333" s="23">
        <v>476210244</v>
      </c>
      <c r="I333">
        <f t="shared" si="5"/>
        <v>0.476210244</v>
      </c>
    </row>
    <row r="334" spans="1:9">
      <c r="A334">
        <v>201812</v>
      </c>
      <c r="B334">
        <v>8542</v>
      </c>
      <c r="E334">
        <v>133</v>
      </c>
      <c r="F334" t="s">
        <v>1121</v>
      </c>
      <c r="H334" s="23">
        <v>4827471116</v>
      </c>
      <c r="I334">
        <f t="shared" si="5"/>
        <v>4.8274711159999999</v>
      </c>
    </row>
    <row r="335" spans="1:9">
      <c r="A335">
        <v>201812</v>
      </c>
      <c r="B335">
        <v>8542</v>
      </c>
      <c r="E335">
        <v>141</v>
      </c>
      <c r="F335" t="s">
        <v>1124</v>
      </c>
      <c r="H335" s="23">
        <v>550509301</v>
      </c>
      <c r="I335">
        <f t="shared" si="5"/>
        <v>0.55050930099999995</v>
      </c>
    </row>
    <row r="336" spans="1:9">
      <c r="A336">
        <v>201812</v>
      </c>
      <c r="B336">
        <v>8542</v>
      </c>
      <c r="E336">
        <v>143</v>
      </c>
      <c r="F336" t="s">
        <v>1135</v>
      </c>
      <c r="H336" s="23">
        <v>6775713844</v>
      </c>
      <c r="I336">
        <f t="shared" si="5"/>
        <v>6.7757138440000002</v>
      </c>
    </row>
    <row r="337" spans="1:9">
      <c r="A337">
        <v>201812</v>
      </c>
      <c r="B337">
        <v>8542</v>
      </c>
      <c r="E337">
        <v>502</v>
      </c>
      <c r="F337" t="s">
        <v>1122</v>
      </c>
      <c r="H337" s="23">
        <v>1149753003</v>
      </c>
      <c r="I337">
        <f t="shared" si="5"/>
        <v>1.1497530030000001</v>
      </c>
    </row>
    <row r="338" spans="1:9">
      <c r="A338">
        <v>201901</v>
      </c>
      <c r="B338">
        <v>8541</v>
      </c>
      <c r="C338" t="s">
        <v>1134</v>
      </c>
      <c r="E338">
        <v>116</v>
      </c>
      <c r="F338" t="s">
        <v>0</v>
      </c>
      <c r="H338" s="23">
        <v>294821235</v>
      </c>
      <c r="I338">
        <f t="shared" si="5"/>
        <v>0.29482123500000001</v>
      </c>
    </row>
    <row r="339" spans="1:9">
      <c r="A339">
        <v>201901</v>
      </c>
      <c r="B339">
        <v>8541</v>
      </c>
      <c r="C339" t="s">
        <v>1134</v>
      </c>
      <c r="E339">
        <v>122</v>
      </c>
      <c r="F339" t="s">
        <v>276</v>
      </c>
      <c r="H339" s="23">
        <v>222964948</v>
      </c>
      <c r="I339">
        <f t="shared" si="5"/>
        <v>0.222964948</v>
      </c>
    </row>
    <row r="340" spans="1:9">
      <c r="A340">
        <v>201901</v>
      </c>
      <c r="B340">
        <v>8541</v>
      </c>
      <c r="C340" t="s">
        <v>1134</v>
      </c>
      <c r="E340">
        <v>129</v>
      </c>
      <c r="F340" t="s">
        <v>277</v>
      </c>
      <c r="H340" s="23">
        <v>77805402</v>
      </c>
      <c r="I340">
        <f t="shared" si="5"/>
        <v>7.7805401999999996E-2</v>
      </c>
    </row>
    <row r="341" spans="1:9">
      <c r="A341">
        <v>201901</v>
      </c>
      <c r="B341">
        <v>8541</v>
      </c>
      <c r="C341" t="s">
        <v>1134</v>
      </c>
      <c r="E341">
        <v>133</v>
      </c>
      <c r="F341" t="s">
        <v>1121</v>
      </c>
      <c r="H341" s="23">
        <v>149784557</v>
      </c>
      <c r="I341">
        <f t="shared" si="5"/>
        <v>0.14978455700000001</v>
      </c>
    </row>
    <row r="342" spans="1:9">
      <c r="A342">
        <v>201901</v>
      </c>
      <c r="B342">
        <v>8541</v>
      </c>
      <c r="C342" t="s">
        <v>1134</v>
      </c>
      <c r="E342">
        <v>141</v>
      </c>
      <c r="F342" t="s">
        <v>1124</v>
      </c>
      <c r="H342" s="23">
        <v>25113064</v>
      </c>
      <c r="I342">
        <f t="shared" si="5"/>
        <v>2.5113064000000001E-2</v>
      </c>
    </row>
    <row r="343" spans="1:9">
      <c r="A343">
        <v>201901</v>
      </c>
      <c r="B343">
        <v>8541</v>
      </c>
      <c r="C343" t="s">
        <v>1134</v>
      </c>
      <c r="E343">
        <v>143</v>
      </c>
      <c r="F343" t="s">
        <v>1135</v>
      </c>
      <c r="H343" s="23">
        <v>412571690</v>
      </c>
      <c r="I343">
        <f t="shared" si="5"/>
        <v>0.41257168999999999</v>
      </c>
    </row>
    <row r="344" spans="1:9">
      <c r="A344">
        <v>201901</v>
      </c>
      <c r="B344">
        <v>8541</v>
      </c>
      <c r="C344" t="s">
        <v>1134</v>
      </c>
      <c r="E344">
        <v>502</v>
      </c>
      <c r="F344" t="s">
        <v>1122</v>
      </c>
      <c r="H344" s="23">
        <v>61508741</v>
      </c>
      <c r="I344">
        <f t="shared" si="5"/>
        <v>6.1508740999999999E-2</v>
      </c>
    </row>
    <row r="345" spans="1:9">
      <c r="A345">
        <v>201901</v>
      </c>
      <c r="B345">
        <v>8542</v>
      </c>
      <c r="C345" t="s">
        <v>1136</v>
      </c>
      <c r="E345">
        <v>116</v>
      </c>
      <c r="F345" t="s">
        <v>0</v>
      </c>
      <c r="H345" s="23">
        <v>1313762752</v>
      </c>
      <c r="I345">
        <f t="shared" si="5"/>
        <v>1.3137627519999999</v>
      </c>
    </row>
    <row r="346" spans="1:9">
      <c r="A346">
        <v>201901</v>
      </c>
      <c r="B346">
        <v>8542</v>
      </c>
      <c r="C346" t="s">
        <v>1136</v>
      </c>
      <c r="E346">
        <v>122</v>
      </c>
      <c r="F346" t="s">
        <v>276</v>
      </c>
      <c r="H346" s="23">
        <v>2255963364</v>
      </c>
      <c r="I346">
        <f t="shared" si="5"/>
        <v>2.2559633639999999</v>
      </c>
    </row>
    <row r="347" spans="1:9">
      <c r="A347">
        <v>201901</v>
      </c>
      <c r="B347">
        <v>8542</v>
      </c>
      <c r="C347" t="s">
        <v>1136</v>
      </c>
      <c r="E347">
        <v>129</v>
      </c>
      <c r="F347" t="s">
        <v>277</v>
      </c>
      <c r="H347" s="23">
        <v>587966771</v>
      </c>
      <c r="I347">
        <f t="shared" si="5"/>
        <v>0.58796677100000005</v>
      </c>
    </row>
    <row r="348" spans="1:9">
      <c r="A348">
        <v>201901</v>
      </c>
      <c r="B348">
        <v>8542</v>
      </c>
      <c r="C348" t="s">
        <v>1136</v>
      </c>
      <c r="E348">
        <v>133</v>
      </c>
      <c r="F348" t="s">
        <v>1121</v>
      </c>
      <c r="H348" s="23">
        <v>4989905884</v>
      </c>
      <c r="I348">
        <f t="shared" si="5"/>
        <v>4.9899058839999997</v>
      </c>
    </row>
    <row r="349" spans="1:9">
      <c r="A349">
        <v>201901</v>
      </c>
      <c r="B349">
        <v>8542</v>
      </c>
      <c r="C349" t="s">
        <v>1136</v>
      </c>
      <c r="E349">
        <v>141</v>
      </c>
      <c r="F349" t="s">
        <v>1124</v>
      </c>
      <c r="H349" s="23">
        <v>442337078</v>
      </c>
      <c r="I349">
        <f t="shared" si="5"/>
        <v>0.44233707799999999</v>
      </c>
    </row>
    <row r="350" spans="1:9">
      <c r="A350">
        <v>201901</v>
      </c>
      <c r="B350">
        <v>8542</v>
      </c>
      <c r="C350" t="s">
        <v>1136</v>
      </c>
      <c r="E350">
        <v>143</v>
      </c>
      <c r="F350" t="s">
        <v>1135</v>
      </c>
      <c r="H350" s="23">
        <v>7848827067</v>
      </c>
      <c r="I350">
        <f t="shared" si="5"/>
        <v>7.8488270670000002</v>
      </c>
    </row>
    <row r="351" spans="1:9">
      <c r="A351">
        <v>201901</v>
      </c>
      <c r="B351">
        <v>8542</v>
      </c>
      <c r="C351" t="s">
        <v>1136</v>
      </c>
      <c r="E351">
        <v>502</v>
      </c>
      <c r="F351" t="s">
        <v>1122</v>
      </c>
      <c r="H351" s="23">
        <v>1092738441</v>
      </c>
      <c r="I351">
        <f t="shared" si="5"/>
        <v>1.0927384410000001</v>
      </c>
    </row>
    <row r="352" spans="1:9">
      <c r="A352">
        <v>201902</v>
      </c>
      <c r="B352">
        <v>8541</v>
      </c>
      <c r="C352" t="s">
        <v>1134</v>
      </c>
      <c r="E352">
        <v>116</v>
      </c>
      <c r="F352" t="s">
        <v>0</v>
      </c>
      <c r="H352" s="23">
        <v>213692368</v>
      </c>
      <c r="I352">
        <f t="shared" si="5"/>
        <v>0.21369236799999999</v>
      </c>
    </row>
    <row r="353" spans="1:9">
      <c r="A353">
        <v>201902</v>
      </c>
      <c r="B353">
        <v>8541</v>
      </c>
      <c r="C353" t="s">
        <v>1134</v>
      </c>
      <c r="E353">
        <v>122</v>
      </c>
      <c r="F353" t="s">
        <v>276</v>
      </c>
      <c r="H353" s="23">
        <v>163784269</v>
      </c>
      <c r="I353">
        <f t="shared" si="5"/>
        <v>0.16378426900000001</v>
      </c>
    </row>
    <row r="354" spans="1:9">
      <c r="A354">
        <v>201902</v>
      </c>
      <c r="B354">
        <v>8541</v>
      </c>
      <c r="C354" t="s">
        <v>1134</v>
      </c>
      <c r="E354">
        <v>129</v>
      </c>
      <c r="F354" t="s">
        <v>277</v>
      </c>
      <c r="H354" s="23">
        <v>60547454</v>
      </c>
      <c r="I354">
        <f t="shared" si="5"/>
        <v>6.0547454000000001E-2</v>
      </c>
    </row>
    <row r="355" spans="1:9">
      <c r="A355">
        <v>201902</v>
      </c>
      <c r="B355">
        <v>8541</v>
      </c>
      <c r="C355" t="s">
        <v>1134</v>
      </c>
      <c r="E355">
        <v>133</v>
      </c>
      <c r="F355" t="s">
        <v>1121</v>
      </c>
      <c r="H355" s="23">
        <v>111997876</v>
      </c>
      <c r="I355">
        <f t="shared" si="5"/>
        <v>0.111997876</v>
      </c>
    </row>
    <row r="356" spans="1:9">
      <c r="A356">
        <v>201902</v>
      </c>
      <c r="B356">
        <v>8541</v>
      </c>
      <c r="C356" t="s">
        <v>1134</v>
      </c>
      <c r="E356">
        <v>141</v>
      </c>
      <c r="F356" t="s">
        <v>1124</v>
      </c>
      <c r="H356" s="23">
        <v>21165866</v>
      </c>
      <c r="I356">
        <f t="shared" si="5"/>
        <v>2.1165865999999998E-2</v>
      </c>
    </row>
    <row r="357" spans="1:9">
      <c r="A357">
        <v>201902</v>
      </c>
      <c r="B357">
        <v>8541</v>
      </c>
      <c r="C357" t="s">
        <v>1134</v>
      </c>
      <c r="E357">
        <v>143</v>
      </c>
      <c r="F357" t="s">
        <v>1135</v>
      </c>
      <c r="H357" s="23">
        <v>237364929</v>
      </c>
      <c r="I357">
        <f t="shared" si="5"/>
        <v>0.237364929</v>
      </c>
    </row>
    <row r="358" spans="1:9">
      <c r="A358">
        <v>201902</v>
      </c>
      <c r="B358">
        <v>8541</v>
      </c>
      <c r="C358" t="s">
        <v>1134</v>
      </c>
      <c r="E358">
        <v>502</v>
      </c>
      <c r="F358" t="s">
        <v>1122</v>
      </c>
      <c r="H358" s="23">
        <v>49826897</v>
      </c>
      <c r="I358">
        <f t="shared" si="5"/>
        <v>4.9826897000000002E-2</v>
      </c>
    </row>
    <row r="359" spans="1:9">
      <c r="A359">
        <v>201902</v>
      </c>
      <c r="B359">
        <v>8542</v>
      </c>
      <c r="C359" t="s">
        <v>1136</v>
      </c>
      <c r="E359">
        <v>116</v>
      </c>
      <c r="F359" t="s">
        <v>0</v>
      </c>
      <c r="H359" s="23">
        <v>1127502182</v>
      </c>
      <c r="I359">
        <f t="shared" si="5"/>
        <v>1.127502182</v>
      </c>
    </row>
    <row r="360" spans="1:9">
      <c r="A360">
        <v>201902</v>
      </c>
      <c r="B360">
        <v>8542</v>
      </c>
      <c r="C360" t="s">
        <v>1136</v>
      </c>
      <c r="E360">
        <v>122</v>
      </c>
      <c r="F360" t="s">
        <v>276</v>
      </c>
      <c r="H360" s="23">
        <v>1824481076</v>
      </c>
      <c r="I360">
        <f t="shared" si="5"/>
        <v>1.8244810760000001</v>
      </c>
    </row>
    <row r="361" spans="1:9">
      <c r="A361">
        <v>201902</v>
      </c>
      <c r="B361">
        <v>8542</v>
      </c>
      <c r="C361" t="s">
        <v>1136</v>
      </c>
      <c r="E361">
        <v>129</v>
      </c>
      <c r="F361" t="s">
        <v>277</v>
      </c>
      <c r="H361" s="23">
        <v>359940791</v>
      </c>
      <c r="I361">
        <f t="shared" si="5"/>
        <v>0.35994079099999998</v>
      </c>
    </row>
    <row r="362" spans="1:9">
      <c r="A362">
        <v>201902</v>
      </c>
      <c r="B362">
        <v>8542</v>
      </c>
      <c r="C362" t="s">
        <v>1136</v>
      </c>
      <c r="E362">
        <v>133</v>
      </c>
      <c r="F362" t="s">
        <v>1121</v>
      </c>
      <c r="H362" s="23">
        <v>3914006328</v>
      </c>
      <c r="I362">
        <f t="shared" si="5"/>
        <v>3.9140063280000001</v>
      </c>
    </row>
    <row r="363" spans="1:9">
      <c r="A363">
        <v>201902</v>
      </c>
      <c r="B363">
        <v>8542</v>
      </c>
      <c r="C363" t="s">
        <v>1136</v>
      </c>
      <c r="E363">
        <v>141</v>
      </c>
      <c r="F363" t="s">
        <v>1124</v>
      </c>
      <c r="H363" s="23">
        <v>444467900</v>
      </c>
      <c r="I363">
        <f t="shared" si="5"/>
        <v>0.44446790000000003</v>
      </c>
    </row>
    <row r="364" spans="1:9">
      <c r="A364">
        <v>201902</v>
      </c>
      <c r="B364">
        <v>8542</v>
      </c>
      <c r="C364" t="s">
        <v>1136</v>
      </c>
      <c r="E364">
        <v>143</v>
      </c>
      <c r="F364" t="s">
        <v>1135</v>
      </c>
      <c r="H364" s="23">
        <v>5399308370</v>
      </c>
      <c r="I364">
        <f t="shared" si="5"/>
        <v>5.39930837</v>
      </c>
    </row>
    <row r="365" spans="1:9">
      <c r="A365">
        <v>201902</v>
      </c>
      <c r="B365">
        <v>8542</v>
      </c>
      <c r="C365" t="s">
        <v>1136</v>
      </c>
      <c r="E365">
        <v>502</v>
      </c>
      <c r="F365" t="s">
        <v>1122</v>
      </c>
      <c r="H365" s="23">
        <v>1036207934</v>
      </c>
      <c r="I365">
        <f t="shared" si="5"/>
        <v>1.0362079340000001</v>
      </c>
    </row>
    <row r="366" spans="1:9">
      <c r="A366">
        <v>201903</v>
      </c>
      <c r="B366">
        <v>8541</v>
      </c>
      <c r="C366" t="s">
        <v>1134</v>
      </c>
      <c r="E366">
        <v>116</v>
      </c>
      <c r="F366" t="s">
        <v>0</v>
      </c>
      <c r="H366" s="23">
        <v>294085478</v>
      </c>
      <c r="I366">
        <f t="shared" si="5"/>
        <v>0.29408547800000001</v>
      </c>
    </row>
    <row r="367" spans="1:9">
      <c r="A367">
        <v>201903</v>
      </c>
      <c r="B367">
        <v>8541</v>
      </c>
      <c r="C367" t="s">
        <v>1134</v>
      </c>
      <c r="E367">
        <v>122</v>
      </c>
      <c r="F367" t="s">
        <v>276</v>
      </c>
      <c r="H367" s="23">
        <v>245625339</v>
      </c>
      <c r="I367">
        <f t="shared" si="5"/>
        <v>0.245625339</v>
      </c>
    </row>
    <row r="368" spans="1:9">
      <c r="A368">
        <v>201903</v>
      </c>
      <c r="B368">
        <v>8541</v>
      </c>
      <c r="C368" t="s">
        <v>1134</v>
      </c>
      <c r="E368">
        <v>129</v>
      </c>
      <c r="F368" t="s">
        <v>277</v>
      </c>
      <c r="H368" s="23">
        <v>81714418</v>
      </c>
      <c r="I368">
        <f t="shared" si="5"/>
        <v>8.1714417999999997E-2</v>
      </c>
    </row>
    <row r="369" spans="1:9">
      <c r="A369">
        <v>201903</v>
      </c>
      <c r="B369">
        <v>8541</v>
      </c>
      <c r="C369" t="s">
        <v>1134</v>
      </c>
      <c r="E369">
        <v>133</v>
      </c>
      <c r="F369" t="s">
        <v>1121</v>
      </c>
      <c r="H369" s="23">
        <v>139177812</v>
      </c>
      <c r="I369">
        <f t="shared" si="5"/>
        <v>0.13917781200000001</v>
      </c>
    </row>
    <row r="370" spans="1:9">
      <c r="A370">
        <v>201903</v>
      </c>
      <c r="B370">
        <v>8541</v>
      </c>
      <c r="C370" t="s">
        <v>1134</v>
      </c>
      <c r="E370">
        <v>141</v>
      </c>
      <c r="F370" t="s">
        <v>1124</v>
      </c>
      <c r="H370" s="23">
        <v>21786498</v>
      </c>
      <c r="I370">
        <f t="shared" si="5"/>
        <v>2.1786498000000001E-2</v>
      </c>
    </row>
    <row r="371" spans="1:9">
      <c r="A371">
        <v>201903</v>
      </c>
      <c r="B371">
        <v>8541</v>
      </c>
      <c r="C371" t="s">
        <v>1134</v>
      </c>
      <c r="E371">
        <v>143</v>
      </c>
      <c r="F371" t="s">
        <v>1135</v>
      </c>
      <c r="H371" s="23">
        <v>334684152</v>
      </c>
      <c r="I371">
        <f t="shared" si="5"/>
        <v>0.33468415200000001</v>
      </c>
    </row>
    <row r="372" spans="1:9">
      <c r="A372">
        <v>201903</v>
      </c>
      <c r="B372">
        <v>8541</v>
      </c>
      <c r="C372" t="s">
        <v>1134</v>
      </c>
      <c r="E372">
        <v>502</v>
      </c>
      <c r="F372" t="s">
        <v>1122</v>
      </c>
      <c r="H372" s="23">
        <v>72074859</v>
      </c>
      <c r="I372">
        <f t="shared" si="5"/>
        <v>7.2074859000000005E-2</v>
      </c>
    </row>
    <row r="373" spans="1:9">
      <c r="A373">
        <v>201903</v>
      </c>
      <c r="B373">
        <v>8542</v>
      </c>
      <c r="C373" t="s">
        <v>1136</v>
      </c>
      <c r="E373">
        <v>116</v>
      </c>
      <c r="F373" t="s">
        <v>0</v>
      </c>
      <c r="H373" s="23">
        <v>1207341179</v>
      </c>
      <c r="I373">
        <f t="shared" si="5"/>
        <v>1.2073411789999999</v>
      </c>
    </row>
    <row r="374" spans="1:9">
      <c r="A374">
        <v>201903</v>
      </c>
      <c r="B374">
        <v>8542</v>
      </c>
      <c r="C374" t="s">
        <v>1136</v>
      </c>
      <c r="E374">
        <v>122</v>
      </c>
      <c r="F374" t="s">
        <v>276</v>
      </c>
      <c r="H374" s="23">
        <v>2632294991</v>
      </c>
      <c r="I374">
        <f t="shared" si="5"/>
        <v>2.6322949910000002</v>
      </c>
    </row>
    <row r="375" spans="1:9">
      <c r="A375">
        <v>201903</v>
      </c>
      <c r="B375">
        <v>8542</v>
      </c>
      <c r="C375" t="s">
        <v>1136</v>
      </c>
      <c r="E375">
        <v>129</v>
      </c>
      <c r="F375" t="s">
        <v>277</v>
      </c>
      <c r="H375" s="23">
        <v>529239089</v>
      </c>
      <c r="I375">
        <f t="shared" si="5"/>
        <v>0.52923908900000005</v>
      </c>
    </row>
    <row r="376" spans="1:9">
      <c r="A376">
        <v>201903</v>
      </c>
      <c r="B376">
        <v>8542</v>
      </c>
      <c r="C376" t="s">
        <v>1136</v>
      </c>
      <c r="E376">
        <v>133</v>
      </c>
      <c r="F376" t="s">
        <v>1121</v>
      </c>
      <c r="H376" s="23">
        <v>5469850744</v>
      </c>
      <c r="I376">
        <f t="shared" si="5"/>
        <v>5.4698507440000004</v>
      </c>
    </row>
    <row r="377" spans="1:9">
      <c r="A377">
        <v>201903</v>
      </c>
      <c r="B377">
        <v>8542</v>
      </c>
      <c r="C377" t="s">
        <v>1136</v>
      </c>
      <c r="E377">
        <v>141</v>
      </c>
      <c r="F377" t="s">
        <v>1124</v>
      </c>
      <c r="H377" s="23">
        <v>888309369</v>
      </c>
      <c r="I377">
        <f t="shared" si="5"/>
        <v>0.88830936900000002</v>
      </c>
    </row>
    <row r="378" spans="1:9">
      <c r="A378">
        <v>201903</v>
      </c>
      <c r="B378">
        <v>8542</v>
      </c>
      <c r="C378" t="s">
        <v>1136</v>
      </c>
      <c r="E378">
        <v>143</v>
      </c>
      <c r="F378" t="s">
        <v>1135</v>
      </c>
      <c r="H378" s="23">
        <v>7562140359</v>
      </c>
      <c r="I378">
        <f t="shared" si="5"/>
        <v>7.5621403589999998</v>
      </c>
    </row>
    <row r="379" spans="1:9">
      <c r="A379">
        <v>201903</v>
      </c>
      <c r="B379">
        <v>8542</v>
      </c>
      <c r="C379" t="s">
        <v>1136</v>
      </c>
      <c r="E379">
        <v>502</v>
      </c>
      <c r="F379" t="s">
        <v>1122</v>
      </c>
      <c r="H379" s="23">
        <v>1235799374</v>
      </c>
      <c r="I379">
        <f t="shared" si="5"/>
        <v>1.235799374</v>
      </c>
    </row>
    <row r="380" spans="1:9">
      <c r="A380">
        <v>201904</v>
      </c>
      <c r="B380">
        <v>8541</v>
      </c>
      <c r="C380" t="s">
        <v>1134</v>
      </c>
      <c r="E380">
        <v>116</v>
      </c>
      <c r="F380" t="s">
        <v>0</v>
      </c>
      <c r="H380" s="23">
        <v>335890394</v>
      </c>
      <c r="I380">
        <f t="shared" si="5"/>
        <v>0.33589039399999998</v>
      </c>
    </row>
    <row r="381" spans="1:9">
      <c r="A381">
        <v>201904</v>
      </c>
      <c r="B381">
        <v>8541</v>
      </c>
      <c r="C381" t="s">
        <v>1134</v>
      </c>
      <c r="E381">
        <v>122</v>
      </c>
      <c r="F381" t="s">
        <v>276</v>
      </c>
      <c r="H381" s="23">
        <v>242261375</v>
      </c>
      <c r="I381">
        <f t="shared" si="5"/>
        <v>0.242261375</v>
      </c>
    </row>
    <row r="382" spans="1:9">
      <c r="A382">
        <v>201904</v>
      </c>
      <c r="B382">
        <v>8541</v>
      </c>
      <c r="C382" t="s">
        <v>1134</v>
      </c>
      <c r="E382">
        <v>129</v>
      </c>
      <c r="F382" t="s">
        <v>277</v>
      </c>
      <c r="H382" s="23">
        <v>80751030</v>
      </c>
      <c r="I382">
        <f t="shared" si="5"/>
        <v>8.0751030000000001E-2</v>
      </c>
    </row>
    <row r="383" spans="1:9">
      <c r="A383">
        <v>201904</v>
      </c>
      <c r="B383">
        <v>8541</v>
      </c>
      <c r="C383" t="s">
        <v>1134</v>
      </c>
      <c r="E383">
        <v>133</v>
      </c>
      <c r="F383" t="s">
        <v>1121</v>
      </c>
      <c r="H383" s="23">
        <v>141662167</v>
      </c>
      <c r="I383">
        <f t="shared" si="5"/>
        <v>0.14166216700000001</v>
      </c>
    </row>
    <row r="384" spans="1:9">
      <c r="A384">
        <v>201904</v>
      </c>
      <c r="B384">
        <v>8541</v>
      </c>
      <c r="C384" t="s">
        <v>1134</v>
      </c>
      <c r="E384">
        <v>141</v>
      </c>
      <c r="F384" t="s">
        <v>1124</v>
      </c>
      <c r="H384" s="23">
        <v>22454902</v>
      </c>
      <c r="I384">
        <f t="shared" si="5"/>
        <v>2.2454901999999999E-2</v>
      </c>
    </row>
    <row r="385" spans="1:9">
      <c r="A385">
        <v>201904</v>
      </c>
      <c r="B385">
        <v>8541</v>
      </c>
      <c r="C385" t="s">
        <v>1134</v>
      </c>
      <c r="E385">
        <v>143</v>
      </c>
      <c r="F385" t="s">
        <v>1135</v>
      </c>
      <c r="H385" s="23">
        <v>388832961</v>
      </c>
      <c r="I385">
        <f t="shared" si="5"/>
        <v>0.38883296099999998</v>
      </c>
    </row>
    <row r="386" spans="1:9">
      <c r="A386">
        <v>201904</v>
      </c>
      <c r="B386">
        <v>8541</v>
      </c>
      <c r="C386" t="s">
        <v>1134</v>
      </c>
      <c r="E386">
        <v>502</v>
      </c>
      <c r="F386" t="s">
        <v>1122</v>
      </c>
      <c r="H386" s="23">
        <v>84299154</v>
      </c>
      <c r="I386">
        <f t="shared" si="5"/>
        <v>8.4299154000000001E-2</v>
      </c>
    </row>
    <row r="387" spans="1:9">
      <c r="A387">
        <v>201904</v>
      </c>
      <c r="B387">
        <v>8542</v>
      </c>
      <c r="C387" t="s">
        <v>1136</v>
      </c>
      <c r="E387">
        <v>116</v>
      </c>
      <c r="F387" t="s">
        <v>0</v>
      </c>
      <c r="H387" s="23">
        <v>1282617109</v>
      </c>
      <c r="I387">
        <f t="shared" ref="I387:I450" si="6">H387/1000000000</f>
        <v>1.282617109</v>
      </c>
    </row>
    <row r="388" spans="1:9">
      <c r="A388">
        <v>201904</v>
      </c>
      <c r="B388">
        <v>8542</v>
      </c>
      <c r="C388" t="s">
        <v>1136</v>
      </c>
      <c r="E388">
        <v>122</v>
      </c>
      <c r="F388" t="s">
        <v>276</v>
      </c>
      <c r="H388" s="23">
        <v>2483125883</v>
      </c>
      <c r="I388">
        <f t="shared" si="6"/>
        <v>2.483125883</v>
      </c>
    </row>
    <row r="389" spans="1:9">
      <c r="A389">
        <v>201904</v>
      </c>
      <c r="B389">
        <v>8542</v>
      </c>
      <c r="C389" t="s">
        <v>1136</v>
      </c>
      <c r="E389">
        <v>129</v>
      </c>
      <c r="F389" t="s">
        <v>277</v>
      </c>
      <c r="H389" s="23">
        <v>560881518</v>
      </c>
      <c r="I389">
        <f t="shared" si="6"/>
        <v>0.56088151799999997</v>
      </c>
    </row>
    <row r="390" spans="1:9">
      <c r="A390">
        <v>201904</v>
      </c>
      <c r="B390">
        <v>8542</v>
      </c>
      <c r="C390" t="s">
        <v>1136</v>
      </c>
      <c r="E390">
        <v>133</v>
      </c>
      <c r="F390" t="s">
        <v>1121</v>
      </c>
      <c r="H390" s="23">
        <v>6030174476</v>
      </c>
      <c r="I390">
        <f t="shared" si="6"/>
        <v>6.030174476</v>
      </c>
    </row>
    <row r="391" spans="1:9">
      <c r="A391">
        <v>201904</v>
      </c>
      <c r="B391">
        <v>8542</v>
      </c>
      <c r="C391" t="s">
        <v>1136</v>
      </c>
      <c r="E391">
        <v>141</v>
      </c>
      <c r="F391" t="s">
        <v>1124</v>
      </c>
      <c r="H391" s="23">
        <v>740310358</v>
      </c>
      <c r="I391">
        <f t="shared" si="6"/>
        <v>0.740310358</v>
      </c>
    </row>
    <row r="392" spans="1:9">
      <c r="A392">
        <v>201904</v>
      </c>
      <c r="B392">
        <v>8542</v>
      </c>
      <c r="C392" t="s">
        <v>1136</v>
      </c>
      <c r="E392">
        <v>143</v>
      </c>
      <c r="F392" t="s">
        <v>1135</v>
      </c>
      <c r="H392" s="23">
        <v>7215299652</v>
      </c>
      <c r="I392">
        <f t="shared" si="6"/>
        <v>7.2152996519999997</v>
      </c>
    </row>
    <row r="393" spans="1:9">
      <c r="A393">
        <v>201904</v>
      </c>
      <c r="B393">
        <v>8542</v>
      </c>
      <c r="C393" t="s">
        <v>1136</v>
      </c>
      <c r="E393">
        <v>502</v>
      </c>
      <c r="F393" t="s">
        <v>1122</v>
      </c>
      <c r="H393" s="23">
        <v>1150132265</v>
      </c>
      <c r="I393">
        <f t="shared" si="6"/>
        <v>1.1501322650000001</v>
      </c>
    </row>
    <row r="394" spans="1:9">
      <c r="A394">
        <v>201905</v>
      </c>
      <c r="B394">
        <v>8541</v>
      </c>
      <c r="C394" t="s">
        <v>1134</v>
      </c>
      <c r="E394">
        <v>116</v>
      </c>
      <c r="F394" t="s">
        <v>0</v>
      </c>
      <c r="H394" s="23">
        <v>289426806</v>
      </c>
      <c r="I394">
        <f t="shared" si="6"/>
        <v>0.28942680599999998</v>
      </c>
    </row>
    <row r="395" spans="1:9">
      <c r="A395">
        <v>201905</v>
      </c>
      <c r="B395">
        <v>8541</v>
      </c>
      <c r="C395" t="s">
        <v>1134</v>
      </c>
      <c r="E395">
        <v>122</v>
      </c>
      <c r="F395" t="s">
        <v>276</v>
      </c>
      <c r="H395" s="23">
        <v>224042298</v>
      </c>
      <c r="I395">
        <f t="shared" si="6"/>
        <v>0.224042298</v>
      </c>
    </row>
    <row r="396" spans="1:9">
      <c r="A396">
        <v>201905</v>
      </c>
      <c r="B396">
        <v>8541</v>
      </c>
      <c r="C396" t="s">
        <v>1134</v>
      </c>
      <c r="E396">
        <v>129</v>
      </c>
      <c r="F396" t="s">
        <v>277</v>
      </c>
      <c r="H396" s="23">
        <v>77134984</v>
      </c>
      <c r="I396">
        <f t="shared" si="6"/>
        <v>7.7134984000000004E-2</v>
      </c>
    </row>
    <row r="397" spans="1:9">
      <c r="A397">
        <v>201905</v>
      </c>
      <c r="B397">
        <v>8541</v>
      </c>
      <c r="C397" t="s">
        <v>1134</v>
      </c>
      <c r="E397">
        <v>133</v>
      </c>
      <c r="F397" t="s">
        <v>1121</v>
      </c>
      <c r="H397" s="23">
        <v>133221903</v>
      </c>
      <c r="I397">
        <f t="shared" si="6"/>
        <v>0.133221903</v>
      </c>
    </row>
    <row r="398" spans="1:9">
      <c r="A398">
        <v>201905</v>
      </c>
      <c r="B398">
        <v>8541</v>
      </c>
      <c r="C398" t="s">
        <v>1134</v>
      </c>
      <c r="E398">
        <v>141</v>
      </c>
      <c r="F398" t="s">
        <v>1124</v>
      </c>
      <c r="H398" s="23">
        <v>15862414</v>
      </c>
      <c r="I398">
        <f t="shared" si="6"/>
        <v>1.5862413999999998E-2</v>
      </c>
    </row>
    <row r="399" spans="1:9">
      <c r="A399">
        <v>201905</v>
      </c>
      <c r="B399">
        <v>8541</v>
      </c>
      <c r="C399" t="s">
        <v>1134</v>
      </c>
      <c r="E399">
        <v>143</v>
      </c>
      <c r="F399" t="s">
        <v>1135</v>
      </c>
      <c r="H399" s="23">
        <v>264872313</v>
      </c>
      <c r="I399">
        <f t="shared" si="6"/>
        <v>0.26487231300000003</v>
      </c>
    </row>
    <row r="400" spans="1:9">
      <c r="A400">
        <v>201905</v>
      </c>
      <c r="B400">
        <v>8541</v>
      </c>
      <c r="C400" t="s">
        <v>1134</v>
      </c>
      <c r="E400">
        <v>502</v>
      </c>
      <c r="F400" t="s">
        <v>1122</v>
      </c>
      <c r="H400" s="23">
        <v>107187325</v>
      </c>
      <c r="I400">
        <f t="shared" si="6"/>
        <v>0.107187325</v>
      </c>
    </row>
    <row r="401" spans="1:9">
      <c r="A401">
        <v>201905</v>
      </c>
      <c r="B401">
        <v>8542</v>
      </c>
      <c r="C401" t="s">
        <v>1136</v>
      </c>
      <c r="E401">
        <v>116</v>
      </c>
      <c r="F401" t="s">
        <v>0</v>
      </c>
      <c r="H401" s="23">
        <v>1414259562</v>
      </c>
      <c r="I401">
        <f t="shared" si="6"/>
        <v>1.414259562</v>
      </c>
    </row>
    <row r="402" spans="1:9">
      <c r="A402">
        <v>201905</v>
      </c>
      <c r="B402">
        <v>8542</v>
      </c>
      <c r="C402" t="s">
        <v>1136</v>
      </c>
      <c r="E402">
        <v>122</v>
      </c>
      <c r="F402" t="s">
        <v>276</v>
      </c>
      <c r="H402" s="23">
        <v>2383281125</v>
      </c>
      <c r="I402">
        <f t="shared" si="6"/>
        <v>2.3832811249999999</v>
      </c>
    </row>
    <row r="403" spans="1:9">
      <c r="A403">
        <v>201905</v>
      </c>
      <c r="B403">
        <v>8542</v>
      </c>
      <c r="C403" t="s">
        <v>1136</v>
      </c>
      <c r="E403">
        <v>129</v>
      </c>
      <c r="F403" t="s">
        <v>277</v>
      </c>
      <c r="H403" s="23">
        <v>554750489</v>
      </c>
      <c r="I403">
        <f t="shared" si="6"/>
        <v>0.55475048900000001</v>
      </c>
    </row>
    <row r="404" spans="1:9">
      <c r="A404">
        <v>201905</v>
      </c>
      <c r="B404">
        <v>8542</v>
      </c>
      <c r="C404" t="s">
        <v>1136</v>
      </c>
      <c r="E404">
        <v>133</v>
      </c>
      <c r="F404" t="s">
        <v>1121</v>
      </c>
      <c r="H404" s="23">
        <v>5290339694</v>
      </c>
      <c r="I404">
        <f t="shared" si="6"/>
        <v>5.290339694</v>
      </c>
    </row>
    <row r="405" spans="1:9">
      <c r="A405">
        <v>201905</v>
      </c>
      <c r="B405">
        <v>8542</v>
      </c>
      <c r="C405" t="s">
        <v>1136</v>
      </c>
      <c r="E405">
        <v>141</v>
      </c>
      <c r="F405" t="s">
        <v>1124</v>
      </c>
      <c r="H405" s="23">
        <v>885072039</v>
      </c>
      <c r="I405">
        <f t="shared" si="6"/>
        <v>0.88507203899999998</v>
      </c>
    </row>
    <row r="406" spans="1:9">
      <c r="A406">
        <v>201905</v>
      </c>
      <c r="B406">
        <v>8542</v>
      </c>
      <c r="C406" t="s">
        <v>1136</v>
      </c>
      <c r="E406">
        <v>143</v>
      </c>
      <c r="F406" t="s">
        <v>1135</v>
      </c>
      <c r="H406" s="23">
        <v>7678445855</v>
      </c>
      <c r="I406">
        <f t="shared" si="6"/>
        <v>7.6784458549999997</v>
      </c>
    </row>
    <row r="407" spans="1:9">
      <c r="A407">
        <v>201905</v>
      </c>
      <c r="B407">
        <v>8542</v>
      </c>
      <c r="C407" t="s">
        <v>1136</v>
      </c>
      <c r="E407">
        <v>502</v>
      </c>
      <c r="F407" t="s">
        <v>1122</v>
      </c>
      <c r="H407" s="23">
        <v>1139365148</v>
      </c>
      <c r="I407">
        <f t="shared" si="6"/>
        <v>1.139365148</v>
      </c>
    </row>
    <row r="408" spans="1:9">
      <c r="A408">
        <v>201906</v>
      </c>
      <c r="B408">
        <v>8541</v>
      </c>
      <c r="C408" t="s">
        <v>1134</v>
      </c>
      <c r="E408">
        <v>116</v>
      </c>
      <c r="F408" t="s">
        <v>0</v>
      </c>
      <c r="H408" s="23">
        <v>291838966</v>
      </c>
      <c r="I408">
        <f t="shared" si="6"/>
        <v>0.29183896599999998</v>
      </c>
    </row>
    <row r="409" spans="1:9">
      <c r="A409">
        <v>201906</v>
      </c>
      <c r="B409">
        <v>8541</v>
      </c>
      <c r="C409" t="s">
        <v>1134</v>
      </c>
      <c r="E409">
        <v>122</v>
      </c>
      <c r="F409" t="s">
        <v>276</v>
      </c>
      <c r="H409" s="23">
        <v>208483548</v>
      </c>
      <c r="I409">
        <f t="shared" si="6"/>
        <v>0.20848354799999999</v>
      </c>
    </row>
    <row r="410" spans="1:9">
      <c r="A410">
        <v>201906</v>
      </c>
      <c r="B410">
        <v>8541</v>
      </c>
      <c r="C410" t="s">
        <v>1134</v>
      </c>
      <c r="E410">
        <v>129</v>
      </c>
      <c r="F410" t="s">
        <v>277</v>
      </c>
      <c r="H410" s="23">
        <v>73883024</v>
      </c>
      <c r="I410">
        <f t="shared" si="6"/>
        <v>7.3883024000000005E-2</v>
      </c>
    </row>
    <row r="411" spans="1:9">
      <c r="A411">
        <v>201906</v>
      </c>
      <c r="B411">
        <v>8541</v>
      </c>
      <c r="C411" t="s">
        <v>1134</v>
      </c>
      <c r="E411">
        <v>133</v>
      </c>
      <c r="F411" t="s">
        <v>1121</v>
      </c>
      <c r="H411" s="23">
        <v>116096025</v>
      </c>
      <c r="I411">
        <f t="shared" si="6"/>
        <v>0.11609602500000001</v>
      </c>
    </row>
    <row r="412" spans="1:9">
      <c r="A412">
        <v>201906</v>
      </c>
      <c r="B412">
        <v>8541</v>
      </c>
      <c r="C412" t="s">
        <v>1134</v>
      </c>
      <c r="E412">
        <v>141</v>
      </c>
      <c r="F412" t="s">
        <v>1124</v>
      </c>
      <c r="H412" s="23">
        <v>22801863</v>
      </c>
      <c r="I412">
        <f t="shared" si="6"/>
        <v>2.2801862999999999E-2</v>
      </c>
    </row>
    <row r="413" spans="1:9">
      <c r="A413">
        <v>201906</v>
      </c>
      <c r="B413">
        <v>8541</v>
      </c>
      <c r="C413" t="s">
        <v>1134</v>
      </c>
      <c r="E413">
        <v>143</v>
      </c>
      <c r="F413" t="s">
        <v>1135</v>
      </c>
      <c r="H413" s="23">
        <v>302076250</v>
      </c>
      <c r="I413">
        <f t="shared" si="6"/>
        <v>0.30207624999999999</v>
      </c>
    </row>
    <row r="414" spans="1:9">
      <c r="A414">
        <v>201906</v>
      </c>
      <c r="B414">
        <v>8541</v>
      </c>
      <c r="C414" t="s">
        <v>1134</v>
      </c>
      <c r="E414">
        <v>502</v>
      </c>
      <c r="F414" t="s">
        <v>1122</v>
      </c>
      <c r="H414" s="23">
        <v>61955313</v>
      </c>
      <c r="I414">
        <f t="shared" si="6"/>
        <v>6.1955312999999998E-2</v>
      </c>
    </row>
    <row r="415" spans="1:9">
      <c r="A415">
        <v>201906</v>
      </c>
      <c r="B415">
        <v>8542</v>
      </c>
      <c r="C415" t="s">
        <v>1136</v>
      </c>
      <c r="E415">
        <v>116</v>
      </c>
      <c r="F415" t="s">
        <v>0</v>
      </c>
      <c r="H415" s="23">
        <v>1346630440</v>
      </c>
      <c r="I415">
        <f t="shared" si="6"/>
        <v>1.34663044</v>
      </c>
    </row>
    <row r="416" spans="1:9">
      <c r="A416">
        <v>201906</v>
      </c>
      <c r="B416">
        <v>8542</v>
      </c>
      <c r="C416" t="s">
        <v>1136</v>
      </c>
      <c r="E416">
        <v>122</v>
      </c>
      <c r="F416" t="s">
        <v>276</v>
      </c>
      <c r="H416" s="23">
        <v>2922224292</v>
      </c>
      <c r="I416">
        <f t="shared" si="6"/>
        <v>2.9222242920000001</v>
      </c>
    </row>
    <row r="417" spans="1:9">
      <c r="A417">
        <v>201906</v>
      </c>
      <c r="B417">
        <v>8542</v>
      </c>
      <c r="C417" t="s">
        <v>1136</v>
      </c>
      <c r="E417">
        <v>129</v>
      </c>
      <c r="F417" t="s">
        <v>277</v>
      </c>
      <c r="H417" s="23">
        <v>533708797</v>
      </c>
      <c r="I417">
        <f t="shared" si="6"/>
        <v>0.53370879699999996</v>
      </c>
    </row>
    <row r="418" spans="1:9">
      <c r="A418">
        <v>201906</v>
      </c>
      <c r="B418">
        <v>8542</v>
      </c>
      <c r="C418" t="s">
        <v>1136</v>
      </c>
      <c r="E418">
        <v>133</v>
      </c>
      <c r="F418" t="s">
        <v>1121</v>
      </c>
      <c r="H418" s="23">
        <v>4928840600</v>
      </c>
      <c r="I418">
        <f t="shared" si="6"/>
        <v>4.9288406</v>
      </c>
    </row>
    <row r="419" spans="1:9">
      <c r="A419">
        <v>201906</v>
      </c>
      <c r="B419">
        <v>8542</v>
      </c>
      <c r="C419" t="s">
        <v>1136</v>
      </c>
      <c r="E419">
        <v>141</v>
      </c>
      <c r="F419" t="s">
        <v>1124</v>
      </c>
      <c r="H419" s="23">
        <v>1012316966</v>
      </c>
      <c r="I419">
        <f t="shared" si="6"/>
        <v>1.012316966</v>
      </c>
    </row>
    <row r="420" spans="1:9">
      <c r="A420">
        <v>201906</v>
      </c>
      <c r="B420">
        <v>8542</v>
      </c>
      <c r="C420" t="s">
        <v>1136</v>
      </c>
      <c r="E420">
        <v>143</v>
      </c>
      <c r="F420" t="s">
        <v>1135</v>
      </c>
      <c r="H420" s="23">
        <v>7749941989</v>
      </c>
      <c r="I420">
        <f t="shared" si="6"/>
        <v>7.7499419889999999</v>
      </c>
    </row>
    <row r="421" spans="1:9">
      <c r="A421">
        <v>201906</v>
      </c>
      <c r="B421">
        <v>8542</v>
      </c>
      <c r="C421" t="s">
        <v>1136</v>
      </c>
      <c r="E421">
        <v>502</v>
      </c>
      <c r="F421" t="s">
        <v>1122</v>
      </c>
      <c r="H421" s="23">
        <v>1038621081</v>
      </c>
      <c r="I421">
        <f t="shared" si="6"/>
        <v>1.0386210810000001</v>
      </c>
    </row>
    <row r="422" spans="1:9">
      <c r="A422">
        <v>201907</v>
      </c>
      <c r="B422">
        <v>8541</v>
      </c>
      <c r="C422" t="s">
        <v>1134</v>
      </c>
      <c r="E422">
        <v>116</v>
      </c>
      <c r="F422" t="s">
        <v>0</v>
      </c>
      <c r="H422" s="23">
        <v>315117395</v>
      </c>
      <c r="I422">
        <f t="shared" si="6"/>
        <v>0.31511739500000002</v>
      </c>
    </row>
    <row r="423" spans="1:9">
      <c r="A423">
        <v>201907</v>
      </c>
      <c r="B423">
        <v>8541</v>
      </c>
      <c r="C423" t="s">
        <v>1134</v>
      </c>
      <c r="E423">
        <v>122</v>
      </c>
      <c r="F423" t="s">
        <v>276</v>
      </c>
      <c r="H423" s="23">
        <v>241076137</v>
      </c>
      <c r="I423">
        <f t="shared" si="6"/>
        <v>0.241076137</v>
      </c>
    </row>
    <row r="424" spans="1:9">
      <c r="A424">
        <v>201907</v>
      </c>
      <c r="B424">
        <v>8541</v>
      </c>
      <c r="C424" t="s">
        <v>1134</v>
      </c>
      <c r="E424">
        <v>129</v>
      </c>
      <c r="F424" t="s">
        <v>277</v>
      </c>
      <c r="H424" s="23">
        <v>73969830</v>
      </c>
      <c r="I424">
        <f t="shared" si="6"/>
        <v>7.396983E-2</v>
      </c>
    </row>
    <row r="425" spans="1:9">
      <c r="A425">
        <v>201907</v>
      </c>
      <c r="B425">
        <v>8541</v>
      </c>
      <c r="C425" t="s">
        <v>1134</v>
      </c>
      <c r="E425">
        <v>133</v>
      </c>
      <c r="F425" t="s">
        <v>1121</v>
      </c>
      <c r="H425" s="23">
        <v>143696617</v>
      </c>
      <c r="I425">
        <f t="shared" si="6"/>
        <v>0.143696617</v>
      </c>
    </row>
    <row r="426" spans="1:9">
      <c r="A426">
        <v>201907</v>
      </c>
      <c r="B426">
        <v>8541</v>
      </c>
      <c r="C426" t="s">
        <v>1134</v>
      </c>
      <c r="E426">
        <v>141</v>
      </c>
      <c r="F426" t="s">
        <v>1124</v>
      </c>
      <c r="H426" s="23">
        <v>24554539</v>
      </c>
      <c r="I426">
        <f t="shared" si="6"/>
        <v>2.4554539E-2</v>
      </c>
    </row>
    <row r="427" spans="1:9">
      <c r="A427">
        <v>201907</v>
      </c>
      <c r="B427">
        <v>8541</v>
      </c>
      <c r="C427" t="s">
        <v>1134</v>
      </c>
      <c r="E427">
        <v>143</v>
      </c>
      <c r="F427" t="s">
        <v>1135</v>
      </c>
      <c r="H427" s="23">
        <v>307564240</v>
      </c>
      <c r="I427">
        <f t="shared" si="6"/>
        <v>0.30756423999999999</v>
      </c>
    </row>
    <row r="428" spans="1:9">
      <c r="A428">
        <v>201907</v>
      </c>
      <c r="B428">
        <v>8541</v>
      </c>
      <c r="C428" t="s">
        <v>1134</v>
      </c>
      <c r="E428">
        <v>502</v>
      </c>
      <c r="F428" t="s">
        <v>1122</v>
      </c>
      <c r="H428" s="23">
        <v>59284191</v>
      </c>
      <c r="I428">
        <f t="shared" si="6"/>
        <v>5.9284191E-2</v>
      </c>
    </row>
    <row r="429" spans="1:9">
      <c r="A429">
        <v>201907</v>
      </c>
      <c r="B429">
        <v>8542</v>
      </c>
      <c r="C429" t="s">
        <v>1136</v>
      </c>
      <c r="E429">
        <v>116</v>
      </c>
      <c r="F429" t="s">
        <v>0</v>
      </c>
      <c r="H429" s="23">
        <v>1435718789</v>
      </c>
      <c r="I429">
        <f t="shared" si="6"/>
        <v>1.4357187890000001</v>
      </c>
    </row>
    <row r="430" spans="1:9">
      <c r="A430">
        <v>201907</v>
      </c>
      <c r="B430">
        <v>8542</v>
      </c>
      <c r="C430" t="s">
        <v>1136</v>
      </c>
      <c r="E430">
        <v>122</v>
      </c>
      <c r="F430" t="s">
        <v>276</v>
      </c>
      <c r="H430" s="23">
        <v>2660137770</v>
      </c>
      <c r="I430">
        <f t="shared" si="6"/>
        <v>2.66013777</v>
      </c>
    </row>
    <row r="431" spans="1:9">
      <c r="A431">
        <v>201907</v>
      </c>
      <c r="B431">
        <v>8542</v>
      </c>
      <c r="C431" t="s">
        <v>1136</v>
      </c>
      <c r="E431">
        <v>129</v>
      </c>
      <c r="F431" t="s">
        <v>277</v>
      </c>
      <c r="H431" s="23">
        <v>576389641</v>
      </c>
      <c r="I431">
        <f t="shared" si="6"/>
        <v>0.57638964100000001</v>
      </c>
    </row>
    <row r="432" spans="1:9">
      <c r="A432">
        <v>201907</v>
      </c>
      <c r="B432">
        <v>8542</v>
      </c>
      <c r="C432" t="s">
        <v>1136</v>
      </c>
      <c r="E432">
        <v>133</v>
      </c>
      <c r="F432" t="s">
        <v>1121</v>
      </c>
      <c r="H432" s="23">
        <v>5608365573</v>
      </c>
      <c r="I432">
        <f t="shared" si="6"/>
        <v>5.6083655730000004</v>
      </c>
    </row>
    <row r="433" spans="1:9">
      <c r="A433">
        <v>201907</v>
      </c>
      <c r="B433">
        <v>8542</v>
      </c>
      <c r="C433" t="s">
        <v>1136</v>
      </c>
      <c r="E433">
        <v>141</v>
      </c>
      <c r="F433" t="s">
        <v>1124</v>
      </c>
      <c r="H433" s="23">
        <v>1069889549</v>
      </c>
      <c r="I433">
        <f t="shared" si="6"/>
        <v>1.069889549</v>
      </c>
    </row>
    <row r="434" spans="1:9">
      <c r="A434">
        <v>201907</v>
      </c>
      <c r="B434">
        <v>8542</v>
      </c>
      <c r="C434" t="s">
        <v>1136</v>
      </c>
      <c r="E434">
        <v>143</v>
      </c>
      <c r="F434" t="s">
        <v>1135</v>
      </c>
      <c r="H434" s="23">
        <v>8539545762</v>
      </c>
      <c r="I434">
        <f t="shared" si="6"/>
        <v>8.5395457619999995</v>
      </c>
    </row>
    <row r="435" spans="1:9">
      <c r="A435">
        <v>201907</v>
      </c>
      <c r="B435">
        <v>8542</v>
      </c>
      <c r="C435" t="s">
        <v>1136</v>
      </c>
      <c r="E435">
        <v>502</v>
      </c>
      <c r="F435" t="s">
        <v>1122</v>
      </c>
      <c r="H435" s="23">
        <v>1079665282</v>
      </c>
      <c r="I435">
        <f t="shared" si="6"/>
        <v>1.0796652819999999</v>
      </c>
    </row>
    <row r="436" spans="1:9">
      <c r="A436">
        <v>201908</v>
      </c>
      <c r="B436">
        <v>8541</v>
      </c>
      <c r="C436" t="s">
        <v>1134</v>
      </c>
      <c r="E436">
        <v>116</v>
      </c>
      <c r="F436" t="s">
        <v>0</v>
      </c>
      <c r="H436" s="23">
        <v>311116152</v>
      </c>
      <c r="I436">
        <f t="shared" si="6"/>
        <v>0.31111615199999998</v>
      </c>
    </row>
    <row r="437" spans="1:9">
      <c r="A437">
        <v>201908</v>
      </c>
      <c r="B437">
        <v>8541</v>
      </c>
      <c r="C437" t="s">
        <v>1134</v>
      </c>
      <c r="E437">
        <v>122</v>
      </c>
      <c r="F437" t="s">
        <v>276</v>
      </c>
      <c r="H437" s="23">
        <v>242721125</v>
      </c>
      <c r="I437">
        <f t="shared" si="6"/>
        <v>0.24272112500000001</v>
      </c>
    </row>
    <row r="438" spans="1:9">
      <c r="A438">
        <v>201908</v>
      </c>
      <c r="B438">
        <v>8541</v>
      </c>
      <c r="C438" t="s">
        <v>1134</v>
      </c>
      <c r="E438">
        <v>129</v>
      </c>
      <c r="F438" t="s">
        <v>277</v>
      </c>
      <c r="H438" s="23">
        <v>69370028</v>
      </c>
      <c r="I438">
        <f t="shared" si="6"/>
        <v>6.9370028E-2</v>
      </c>
    </row>
    <row r="439" spans="1:9">
      <c r="A439">
        <v>201908</v>
      </c>
      <c r="B439">
        <v>8541</v>
      </c>
      <c r="C439" t="s">
        <v>1134</v>
      </c>
      <c r="E439">
        <v>133</v>
      </c>
      <c r="F439" t="s">
        <v>1121</v>
      </c>
      <c r="H439" s="23">
        <v>126752677</v>
      </c>
      <c r="I439">
        <f t="shared" si="6"/>
        <v>0.12675267700000001</v>
      </c>
    </row>
    <row r="440" spans="1:9">
      <c r="A440">
        <v>201908</v>
      </c>
      <c r="B440">
        <v>8541</v>
      </c>
      <c r="C440" t="s">
        <v>1134</v>
      </c>
      <c r="E440">
        <v>141</v>
      </c>
      <c r="F440" t="s">
        <v>1124</v>
      </c>
      <c r="H440" s="23">
        <v>21278771</v>
      </c>
      <c r="I440">
        <f t="shared" si="6"/>
        <v>2.1278770999999998E-2</v>
      </c>
    </row>
    <row r="441" spans="1:9">
      <c r="A441">
        <v>201908</v>
      </c>
      <c r="B441">
        <v>8541</v>
      </c>
      <c r="C441" t="s">
        <v>1134</v>
      </c>
      <c r="E441">
        <v>143</v>
      </c>
      <c r="F441" t="s">
        <v>1135</v>
      </c>
      <c r="H441" s="23">
        <v>349605357</v>
      </c>
      <c r="I441">
        <f t="shared" si="6"/>
        <v>0.34960535700000001</v>
      </c>
    </row>
    <row r="442" spans="1:9">
      <c r="A442">
        <v>201908</v>
      </c>
      <c r="B442">
        <v>8541</v>
      </c>
      <c r="C442" t="s">
        <v>1134</v>
      </c>
      <c r="E442">
        <v>502</v>
      </c>
      <c r="F442" t="s">
        <v>1122</v>
      </c>
      <c r="H442" s="23">
        <v>68888353</v>
      </c>
      <c r="I442">
        <f t="shared" si="6"/>
        <v>6.8888352999999999E-2</v>
      </c>
    </row>
    <row r="443" spans="1:9">
      <c r="A443">
        <v>201908</v>
      </c>
      <c r="B443">
        <v>8542</v>
      </c>
      <c r="C443" t="s">
        <v>1136</v>
      </c>
      <c r="E443">
        <v>116</v>
      </c>
      <c r="F443" t="s">
        <v>0</v>
      </c>
      <c r="H443" s="23">
        <v>1646835281</v>
      </c>
      <c r="I443">
        <f t="shared" si="6"/>
        <v>1.646835281</v>
      </c>
    </row>
    <row r="444" spans="1:9">
      <c r="A444">
        <v>201908</v>
      </c>
      <c r="B444">
        <v>8542</v>
      </c>
      <c r="C444" t="s">
        <v>1136</v>
      </c>
      <c r="E444">
        <v>122</v>
      </c>
      <c r="F444" t="s">
        <v>276</v>
      </c>
      <c r="H444" s="23">
        <v>2879913925</v>
      </c>
      <c r="I444">
        <f t="shared" si="6"/>
        <v>2.8799139249999999</v>
      </c>
    </row>
    <row r="445" spans="1:9">
      <c r="A445">
        <v>201908</v>
      </c>
      <c r="B445">
        <v>8542</v>
      </c>
      <c r="C445" t="s">
        <v>1136</v>
      </c>
      <c r="E445">
        <v>129</v>
      </c>
      <c r="F445" t="s">
        <v>277</v>
      </c>
      <c r="H445" s="23">
        <v>619114440</v>
      </c>
      <c r="I445">
        <f t="shared" si="6"/>
        <v>0.61911444000000004</v>
      </c>
    </row>
    <row r="446" spans="1:9">
      <c r="A446">
        <v>201908</v>
      </c>
      <c r="B446">
        <v>8542</v>
      </c>
      <c r="C446" t="s">
        <v>1136</v>
      </c>
      <c r="E446">
        <v>133</v>
      </c>
      <c r="F446" t="s">
        <v>1121</v>
      </c>
      <c r="H446" s="23">
        <v>5466728281</v>
      </c>
      <c r="I446">
        <f t="shared" si="6"/>
        <v>5.466728281</v>
      </c>
    </row>
    <row r="447" spans="1:9">
      <c r="A447">
        <v>201908</v>
      </c>
      <c r="B447">
        <v>8542</v>
      </c>
      <c r="C447" t="s">
        <v>1136</v>
      </c>
      <c r="E447">
        <v>141</v>
      </c>
      <c r="F447" t="s">
        <v>1124</v>
      </c>
      <c r="H447" s="23">
        <v>1383073549</v>
      </c>
      <c r="I447">
        <f t="shared" si="6"/>
        <v>1.3830735489999999</v>
      </c>
    </row>
    <row r="448" spans="1:9">
      <c r="A448">
        <v>201908</v>
      </c>
      <c r="B448">
        <v>8542</v>
      </c>
      <c r="C448" t="s">
        <v>1136</v>
      </c>
      <c r="E448">
        <v>143</v>
      </c>
      <c r="F448" t="s">
        <v>1135</v>
      </c>
      <c r="H448" s="23">
        <v>9316279102</v>
      </c>
      <c r="I448">
        <f t="shared" si="6"/>
        <v>9.3162791019999993</v>
      </c>
    </row>
    <row r="449" spans="1:9">
      <c r="A449">
        <v>201908</v>
      </c>
      <c r="B449">
        <v>8542</v>
      </c>
      <c r="C449" t="s">
        <v>1136</v>
      </c>
      <c r="E449">
        <v>502</v>
      </c>
      <c r="F449" t="s">
        <v>1122</v>
      </c>
      <c r="H449" s="23">
        <v>1173074307</v>
      </c>
      <c r="I449">
        <f t="shared" si="6"/>
        <v>1.173074307</v>
      </c>
    </row>
    <row r="450" spans="1:9">
      <c r="A450">
        <v>201909</v>
      </c>
      <c r="B450">
        <v>8541</v>
      </c>
      <c r="C450" t="s">
        <v>1134</v>
      </c>
      <c r="E450">
        <v>116</v>
      </c>
      <c r="F450" t="s">
        <v>0</v>
      </c>
      <c r="H450" s="23">
        <v>336553872</v>
      </c>
      <c r="I450">
        <f t="shared" si="6"/>
        <v>0.33655387199999998</v>
      </c>
    </row>
    <row r="451" spans="1:9">
      <c r="A451">
        <v>201909</v>
      </c>
      <c r="B451">
        <v>8541</v>
      </c>
      <c r="C451" t="s">
        <v>1134</v>
      </c>
      <c r="E451">
        <v>122</v>
      </c>
      <c r="F451" t="s">
        <v>276</v>
      </c>
      <c r="H451" s="23">
        <v>263437076</v>
      </c>
      <c r="I451">
        <f t="shared" ref="I451:I514" si="7">H451/1000000000</f>
        <v>0.26343707599999999</v>
      </c>
    </row>
    <row r="452" spans="1:9">
      <c r="A452">
        <v>201909</v>
      </c>
      <c r="B452">
        <v>8541</v>
      </c>
      <c r="C452" t="s">
        <v>1134</v>
      </c>
      <c r="E452">
        <v>129</v>
      </c>
      <c r="F452" t="s">
        <v>277</v>
      </c>
      <c r="H452" s="23">
        <v>81076062</v>
      </c>
      <c r="I452">
        <f t="shared" si="7"/>
        <v>8.1076062000000004E-2</v>
      </c>
    </row>
    <row r="453" spans="1:9">
      <c r="A453">
        <v>201909</v>
      </c>
      <c r="B453">
        <v>8541</v>
      </c>
      <c r="C453" t="s">
        <v>1134</v>
      </c>
      <c r="E453">
        <v>133</v>
      </c>
      <c r="F453" t="s">
        <v>1121</v>
      </c>
      <c r="H453" s="23">
        <v>126299614</v>
      </c>
      <c r="I453">
        <f t="shared" si="7"/>
        <v>0.126299614</v>
      </c>
    </row>
    <row r="454" spans="1:9">
      <c r="A454">
        <v>201909</v>
      </c>
      <c r="B454">
        <v>8541</v>
      </c>
      <c r="C454" t="s">
        <v>1134</v>
      </c>
      <c r="E454">
        <v>141</v>
      </c>
      <c r="F454" t="s">
        <v>1124</v>
      </c>
      <c r="H454" s="23">
        <v>23577795</v>
      </c>
      <c r="I454">
        <f t="shared" si="7"/>
        <v>2.3577794999999999E-2</v>
      </c>
    </row>
    <row r="455" spans="1:9">
      <c r="A455">
        <v>201909</v>
      </c>
      <c r="B455">
        <v>8541</v>
      </c>
      <c r="C455" t="s">
        <v>1134</v>
      </c>
      <c r="E455">
        <v>143</v>
      </c>
      <c r="F455" t="s">
        <v>1135</v>
      </c>
      <c r="H455" s="23">
        <v>297619453</v>
      </c>
      <c r="I455">
        <f t="shared" si="7"/>
        <v>0.29761945299999998</v>
      </c>
    </row>
    <row r="456" spans="1:9">
      <c r="A456">
        <v>201909</v>
      </c>
      <c r="B456">
        <v>8541</v>
      </c>
      <c r="C456" t="s">
        <v>1134</v>
      </c>
      <c r="E456">
        <v>502</v>
      </c>
      <c r="F456" t="s">
        <v>1122</v>
      </c>
      <c r="H456" s="23">
        <v>69897094</v>
      </c>
      <c r="I456">
        <f t="shared" si="7"/>
        <v>6.9897094000000007E-2</v>
      </c>
    </row>
    <row r="457" spans="1:9">
      <c r="A457">
        <v>201909</v>
      </c>
      <c r="B457">
        <v>8542</v>
      </c>
      <c r="C457" t="s">
        <v>1136</v>
      </c>
      <c r="E457">
        <v>116</v>
      </c>
      <c r="F457" t="s">
        <v>0</v>
      </c>
      <c r="H457" s="23">
        <v>1722102436</v>
      </c>
      <c r="I457">
        <f t="shared" si="7"/>
        <v>1.7221024359999999</v>
      </c>
    </row>
    <row r="458" spans="1:9">
      <c r="A458">
        <v>201909</v>
      </c>
      <c r="B458">
        <v>8542</v>
      </c>
      <c r="C458" t="s">
        <v>1136</v>
      </c>
      <c r="E458">
        <v>122</v>
      </c>
      <c r="F458" t="s">
        <v>276</v>
      </c>
      <c r="H458" s="23">
        <v>3081082322</v>
      </c>
      <c r="I458">
        <f t="shared" si="7"/>
        <v>3.0810823219999999</v>
      </c>
    </row>
    <row r="459" spans="1:9">
      <c r="A459">
        <v>201909</v>
      </c>
      <c r="B459">
        <v>8542</v>
      </c>
      <c r="C459" t="s">
        <v>1136</v>
      </c>
      <c r="E459">
        <v>129</v>
      </c>
      <c r="F459" t="s">
        <v>277</v>
      </c>
      <c r="H459" s="23">
        <v>663002129</v>
      </c>
      <c r="I459">
        <f t="shared" si="7"/>
        <v>0.663002129</v>
      </c>
    </row>
    <row r="460" spans="1:9">
      <c r="A460">
        <v>201909</v>
      </c>
      <c r="B460">
        <v>8542</v>
      </c>
      <c r="C460" t="s">
        <v>1136</v>
      </c>
      <c r="E460">
        <v>133</v>
      </c>
      <c r="F460" t="s">
        <v>1121</v>
      </c>
      <c r="H460" s="23">
        <v>5699039509</v>
      </c>
      <c r="I460">
        <f t="shared" si="7"/>
        <v>5.6990395090000003</v>
      </c>
    </row>
    <row r="461" spans="1:9">
      <c r="A461">
        <v>201909</v>
      </c>
      <c r="B461">
        <v>8542</v>
      </c>
      <c r="C461" t="s">
        <v>1136</v>
      </c>
      <c r="E461">
        <v>141</v>
      </c>
      <c r="F461" t="s">
        <v>1124</v>
      </c>
      <c r="H461" s="23">
        <v>1725666894</v>
      </c>
      <c r="I461">
        <f t="shared" si="7"/>
        <v>1.725666894</v>
      </c>
    </row>
    <row r="462" spans="1:9">
      <c r="A462">
        <v>201909</v>
      </c>
      <c r="B462">
        <v>8542</v>
      </c>
      <c r="C462" t="s">
        <v>1136</v>
      </c>
      <c r="E462">
        <v>143</v>
      </c>
      <c r="F462" t="s">
        <v>1135</v>
      </c>
      <c r="H462" s="23">
        <v>9443183025</v>
      </c>
      <c r="I462">
        <f t="shared" si="7"/>
        <v>9.4431830249999997</v>
      </c>
    </row>
    <row r="463" spans="1:9">
      <c r="A463">
        <v>201909</v>
      </c>
      <c r="B463">
        <v>8542</v>
      </c>
      <c r="C463" t="s">
        <v>1136</v>
      </c>
      <c r="E463">
        <v>502</v>
      </c>
      <c r="F463" t="s">
        <v>1122</v>
      </c>
      <c r="H463" s="23">
        <v>1208400403</v>
      </c>
      <c r="I463">
        <f t="shared" si="7"/>
        <v>1.208400403</v>
      </c>
    </row>
    <row r="464" spans="1:9">
      <c r="A464">
        <v>201910</v>
      </c>
      <c r="B464">
        <v>8541</v>
      </c>
      <c r="C464" t="s">
        <v>1134</v>
      </c>
      <c r="E464">
        <v>116</v>
      </c>
      <c r="F464" t="s">
        <v>0</v>
      </c>
      <c r="H464" s="23">
        <v>335729813</v>
      </c>
      <c r="I464">
        <f t="shared" si="7"/>
        <v>0.33572981299999999</v>
      </c>
    </row>
    <row r="465" spans="1:9">
      <c r="A465">
        <v>201910</v>
      </c>
      <c r="B465">
        <v>8541</v>
      </c>
      <c r="C465" t="s">
        <v>1134</v>
      </c>
      <c r="E465">
        <v>122</v>
      </c>
      <c r="F465" t="s">
        <v>276</v>
      </c>
      <c r="H465" s="23">
        <v>238720095</v>
      </c>
      <c r="I465">
        <f t="shared" si="7"/>
        <v>0.23872009499999999</v>
      </c>
    </row>
    <row r="466" spans="1:9">
      <c r="A466">
        <v>201910</v>
      </c>
      <c r="B466">
        <v>8541</v>
      </c>
      <c r="C466" t="s">
        <v>1134</v>
      </c>
      <c r="E466">
        <v>129</v>
      </c>
      <c r="F466" t="s">
        <v>277</v>
      </c>
      <c r="H466" s="23">
        <v>75599625</v>
      </c>
      <c r="I466">
        <f t="shared" si="7"/>
        <v>7.5599625000000004E-2</v>
      </c>
    </row>
    <row r="467" spans="1:9">
      <c r="A467">
        <v>201910</v>
      </c>
      <c r="B467">
        <v>8541</v>
      </c>
      <c r="C467" t="s">
        <v>1134</v>
      </c>
      <c r="E467">
        <v>133</v>
      </c>
      <c r="F467" t="s">
        <v>1121</v>
      </c>
      <c r="H467" s="23">
        <v>107136248</v>
      </c>
      <c r="I467">
        <f t="shared" si="7"/>
        <v>0.107136248</v>
      </c>
    </row>
    <row r="468" spans="1:9">
      <c r="A468">
        <v>201910</v>
      </c>
      <c r="B468">
        <v>8541</v>
      </c>
      <c r="C468" t="s">
        <v>1134</v>
      </c>
      <c r="E468">
        <v>141</v>
      </c>
      <c r="F468" t="s">
        <v>1124</v>
      </c>
      <c r="H468" s="23">
        <v>22720484</v>
      </c>
      <c r="I468">
        <f t="shared" si="7"/>
        <v>2.2720483999999999E-2</v>
      </c>
    </row>
    <row r="469" spans="1:9">
      <c r="A469">
        <v>201910</v>
      </c>
      <c r="B469">
        <v>8541</v>
      </c>
      <c r="C469" t="s">
        <v>1134</v>
      </c>
      <c r="E469">
        <v>143</v>
      </c>
      <c r="F469" t="s">
        <v>1135</v>
      </c>
      <c r="H469" s="23">
        <v>257262247</v>
      </c>
      <c r="I469">
        <f t="shared" si="7"/>
        <v>0.257262247</v>
      </c>
    </row>
    <row r="470" spans="1:9">
      <c r="A470">
        <v>201910</v>
      </c>
      <c r="B470">
        <v>8541</v>
      </c>
      <c r="C470" t="s">
        <v>1134</v>
      </c>
      <c r="E470">
        <v>502</v>
      </c>
      <c r="F470" t="s">
        <v>1122</v>
      </c>
      <c r="H470" s="23">
        <v>93418100</v>
      </c>
      <c r="I470">
        <f t="shared" si="7"/>
        <v>9.3418100000000004E-2</v>
      </c>
    </row>
    <row r="471" spans="1:9">
      <c r="A471">
        <v>201910</v>
      </c>
      <c r="B471">
        <v>8542</v>
      </c>
      <c r="C471" t="s">
        <v>1136</v>
      </c>
      <c r="E471">
        <v>116</v>
      </c>
      <c r="F471" t="s">
        <v>0</v>
      </c>
      <c r="H471" s="23">
        <v>1634635831</v>
      </c>
      <c r="I471">
        <f t="shared" si="7"/>
        <v>1.634635831</v>
      </c>
    </row>
    <row r="472" spans="1:9">
      <c r="A472">
        <v>201910</v>
      </c>
      <c r="B472">
        <v>8542</v>
      </c>
      <c r="C472" t="s">
        <v>1136</v>
      </c>
      <c r="E472">
        <v>122</v>
      </c>
      <c r="F472" t="s">
        <v>276</v>
      </c>
      <c r="H472" s="23">
        <v>2505621482</v>
      </c>
      <c r="I472">
        <f t="shared" si="7"/>
        <v>2.505621482</v>
      </c>
    </row>
    <row r="473" spans="1:9">
      <c r="A473">
        <v>201910</v>
      </c>
      <c r="B473">
        <v>8542</v>
      </c>
      <c r="C473" t="s">
        <v>1136</v>
      </c>
      <c r="E473">
        <v>129</v>
      </c>
      <c r="F473" t="s">
        <v>277</v>
      </c>
      <c r="H473" s="23">
        <v>584367183</v>
      </c>
      <c r="I473">
        <f t="shared" si="7"/>
        <v>0.58436718300000001</v>
      </c>
    </row>
    <row r="474" spans="1:9">
      <c r="A474">
        <v>201910</v>
      </c>
      <c r="B474">
        <v>8542</v>
      </c>
      <c r="C474" t="s">
        <v>1136</v>
      </c>
      <c r="E474">
        <v>133</v>
      </c>
      <c r="F474" t="s">
        <v>1121</v>
      </c>
      <c r="H474" s="23">
        <v>5294420810</v>
      </c>
      <c r="I474">
        <f t="shared" si="7"/>
        <v>5.2944208100000001</v>
      </c>
    </row>
    <row r="475" spans="1:9">
      <c r="A475">
        <v>201910</v>
      </c>
      <c r="B475">
        <v>8542</v>
      </c>
      <c r="C475" t="s">
        <v>1136</v>
      </c>
      <c r="E475">
        <v>141</v>
      </c>
      <c r="F475" t="s">
        <v>1124</v>
      </c>
      <c r="H475" s="23">
        <v>1384346173</v>
      </c>
      <c r="I475">
        <f t="shared" si="7"/>
        <v>1.384346173</v>
      </c>
    </row>
    <row r="476" spans="1:9">
      <c r="A476">
        <v>201910</v>
      </c>
      <c r="B476">
        <v>8542</v>
      </c>
      <c r="C476" t="s">
        <v>1136</v>
      </c>
      <c r="E476">
        <v>143</v>
      </c>
      <c r="F476" t="s">
        <v>1135</v>
      </c>
      <c r="H476" s="23">
        <v>9294326923</v>
      </c>
      <c r="I476">
        <f t="shared" si="7"/>
        <v>9.2943269229999999</v>
      </c>
    </row>
    <row r="477" spans="1:9">
      <c r="A477">
        <v>201910</v>
      </c>
      <c r="B477">
        <v>8542</v>
      </c>
      <c r="C477" t="s">
        <v>1136</v>
      </c>
      <c r="E477">
        <v>502</v>
      </c>
      <c r="F477" t="s">
        <v>1122</v>
      </c>
      <c r="H477" s="23">
        <v>1181206517</v>
      </c>
      <c r="I477">
        <f t="shared" si="7"/>
        <v>1.1812065169999999</v>
      </c>
    </row>
    <row r="478" spans="1:9">
      <c r="A478">
        <v>201911</v>
      </c>
      <c r="B478">
        <v>8541</v>
      </c>
      <c r="C478" t="s">
        <v>1134</v>
      </c>
      <c r="E478">
        <v>116</v>
      </c>
      <c r="F478" t="s">
        <v>0</v>
      </c>
      <c r="H478" s="23">
        <v>338592674</v>
      </c>
      <c r="I478">
        <f t="shared" si="7"/>
        <v>0.33859267399999998</v>
      </c>
    </row>
    <row r="479" spans="1:9">
      <c r="A479">
        <v>201911</v>
      </c>
      <c r="B479">
        <v>8541</v>
      </c>
      <c r="C479" t="s">
        <v>1134</v>
      </c>
      <c r="E479">
        <v>122</v>
      </c>
      <c r="F479" t="s">
        <v>276</v>
      </c>
      <c r="H479" s="23">
        <v>251491319</v>
      </c>
      <c r="I479">
        <f t="shared" si="7"/>
        <v>0.25149131899999999</v>
      </c>
    </row>
    <row r="480" spans="1:9">
      <c r="A480">
        <v>201911</v>
      </c>
      <c r="B480">
        <v>8541</v>
      </c>
      <c r="C480" t="s">
        <v>1134</v>
      </c>
      <c r="E480">
        <v>129</v>
      </c>
      <c r="F480" t="s">
        <v>277</v>
      </c>
      <c r="H480" s="23">
        <v>82325672</v>
      </c>
      <c r="I480">
        <f t="shared" si="7"/>
        <v>8.2325672000000003E-2</v>
      </c>
    </row>
    <row r="481" spans="1:9">
      <c r="A481">
        <v>201911</v>
      </c>
      <c r="B481">
        <v>8541</v>
      </c>
      <c r="C481" t="s">
        <v>1134</v>
      </c>
      <c r="E481">
        <v>133</v>
      </c>
      <c r="F481" t="s">
        <v>1121</v>
      </c>
      <c r="H481" s="23">
        <v>115009761</v>
      </c>
      <c r="I481">
        <f t="shared" si="7"/>
        <v>0.115009761</v>
      </c>
    </row>
    <row r="482" spans="1:9">
      <c r="A482">
        <v>201911</v>
      </c>
      <c r="B482">
        <v>8541</v>
      </c>
      <c r="C482" t="s">
        <v>1134</v>
      </c>
      <c r="E482">
        <v>141</v>
      </c>
      <c r="F482" t="s">
        <v>1124</v>
      </c>
      <c r="H482" s="23">
        <v>23084735</v>
      </c>
      <c r="I482">
        <f t="shared" si="7"/>
        <v>2.3084734999999999E-2</v>
      </c>
    </row>
    <row r="483" spans="1:9">
      <c r="A483">
        <v>201911</v>
      </c>
      <c r="B483">
        <v>8541</v>
      </c>
      <c r="C483" t="s">
        <v>1134</v>
      </c>
      <c r="E483">
        <v>143</v>
      </c>
      <c r="F483" t="s">
        <v>1135</v>
      </c>
      <c r="H483" s="23">
        <v>285798860</v>
      </c>
      <c r="I483">
        <f t="shared" si="7"/>
        <v>0.28579885999999999</v>
      </c>
    </row>
    <row r="484" spans="1:9">
      <c r="A484">
        <v>201911</v>
      </c>
      <c r="B484">
        <v>8541</v>
      </c>
      <c r="C484" t="s">
        <v>1134</v>
      </c>
      <c r="E484">
        <v>502</v>
      </c>
      <c r="F484" t="s">
        <v>1122</v>
      </c>
      <c r="H484" s="23">
        <v>79758792</v>
      </c>
      <c r="I484">
        <f t="shared" si="7"/>
        <v>7.9758791999999995E-2</v>
      </c>
    </row>
    <row r="485" spans="1:9">
      <c r="A485">
        <v>201911</v>
      </c>
      <c r="B485">
        <v>8542</v>
      </c>
      <c r="C485" t="s">
        <v>1136</v>
      </c>
      <c r="E485">
        <v>116</v>
      </c>
      <c r="F485" t="s">
        <v>0</v>
      </c>
      <c r="H485" s="23">
        <v>1712676195</v>
      </c>
      <c r="I485">
        <f t="shared" si="7"/>
        <v>1.712676195</v>
      </c>
    </row>
    <row r="486" spans="1:9">
      <c r="A486">
        <v>201911</v>
      </c>
      <c r="B486">
        <v>8542</v>
      </c>
      <c r="C486" t="s">
        <v>1136</v>
      </c>
      <c r="E486">
        <v>122</v>
      </c>
      <c r="F486" t="s">
        <v>276</v>
      </c>
      <c r="H486" s="23">
        <v>2455778693</v>
      </c>
      <c r="I486">
        <f t="shared" si="7"/>
        <v>2.4557786930000001</v>
      </c>
    </row>
    <row r="487" spans="1:9">
      <c r="A487">
        <v>201911</v>
      </c>
      <c r="B487">
        <v>8542</v>
      </c>
      <c r="C487" t="s">
        <v>1136</v>
      </c>
      <c r="E487">
        <v>129</v>
      </c>
      <c r="F487" t="s">
        <v>277</v>
      </c>
      <c r="H487" s="23">
        <v>597534780</v>
      </c>
      <c r="I487">
        <f t="shared" si="7"/>
        <v>0.59753478000000004</v>
      </c>
    </row>
    <row r="488" spans="1:9">
      <c r="A488">
        <v>201911</v>
      </c>
      <c r="B488">
        <v>8542</v>
      </c>
      <c r="C488" t="s">
        <v>1136</v>
      </c>
      <c r="E488">
        <v>133</v>
      </c>
      <c r="F488" t="s">
        <v>1121</v>
      </c>
      <c r="H488" s="23">
        <v>5609317429</v>
      </c>
      <c r="I488">
        <f t="shared" si="7"/>
        <v>5.6093174289999999</v>
      </c>
    </row>
    <row r="489" spans="1:9">
      <c r="A489">
        <v>201911</v>
      </c>
      <c r="B489">
        <v>8542</v>
      </c>
      <c r="C489" t="s">
        <v>1136</v>
      </c>
      <c r="E489">
        <v>141</v>
      </c>
      <c r="F489" t="s">
        <v>1124</v>
      </c>
      <c r="H489" s="23">
        <v>1493497886</v>
      </c>
      <c r="I489">
        <f t="shared" si="7"/>
        <v>1.4934978860000001</v>
      </c>
    </row>
    <row r="490" spans="1:9">
      <c r="A490">
        <v>201911</v>
      </c>
      <c r="B490">
        <v>8542</v>
      </c>
      <c r="C490" t="s">
        <v>1136</v>
      </c>
      <c r="E490">
        <v>143</v>
      </c>
      <c r="F490" t="s">
        <v>1135</v>
      </c>
      <c r="H490" s="23">
        <v>10281230015</v>
      </c>
      <c r="I490">
        <f t="shared" si="7"/>
        <v>10.281230015</v>
      </c>
    </row>
    <row r="491" spans="1:9">
      <c r="A491">
        <v>201911</v>
      </c>
      <c r="B491">
        <v>8542</v>
      </c>
      <c r="C491" t="s">
        <v>1136</v>
      </c>
      <c r="E491">
        <v>502</v>
      </c>
      <c r="F491" t="s">
        <v>1122</v>
      </c>
      <c r="H491" s="23">
        <v>1130488701</v>
      </c>
      <c r="I491">
        <f t="shared" si="7"/>
        <v>1.130488701</v>
      </c>
    </row>
    <row r="492" spans="1:9">
      <c r="A492">
        <v>201912</v>
      </c>
      <c r="B492">
        <v>8541</v>
      </c>
      <c r="C492" t="s">
        <v>1134</v>
      </c>
      <c r="E492">
        <v>116</v>
      </c>
      <c r="F492" t="s">
        <v>0</v>
      </c>
      <c r="H492" s="23">
        <v>338329513</v>
      </c>
      <c r="I492">
        <f t="shared" si="7"/>
        <v>0.33832951300000003</v>
      </c>
    </row>
    <row r="493" spans="1:9">
      <c r="A493">
        <v>201912</v>
      </c>
      <c r="B493">
        <v>8541</v>
      </c>
      <c r="C493" t="s">
        <v>1134</v>
      </c>
      <c r="E493">
        <v>122</v>
      </c>
      <c r="F493" t="s">
        <v>276</v>
      </c>
      <c r="H493" s="23">
        <v>254555354</v>
      </c>
      <c r="I493">
        <f t="shared" si="7"/>
        <v>0.25455535400000001</v>
      </c>
    </row>
    <row r="494" spans="1:9">
      <c r="A494">
        <v>201912</v>
      </c>
      <c r="B494">
        <v>8541</v>
      </c>
      <c r="C494" t="s">
        <v>1134</v>
      </c>
      <c r="E494">
        <v>129</v>
      </c>
      <c r="F494" t="s">
        <v>277</v>
      </c>
      <c r="H494" s="23">
        <v>85370555</v>
      </c>
      <c r="I494">
        <f t="shared" si="7"/>
        <v>8.5370555000000001E-2</v>
      </c>
    </row>
    <row r="495" spans="1:9">
      <c r="A495">
        <v>201912</v>
      </c>
      <c r="B495">
        <v>8541</v>
      </c>
      <c r="C495" t="s">
        <v>1134</v>
      </c>
      <c r="E495">
        <v>133</v>
      </c>
      <c r="F495" t="s">
        <v>1121</v>
      </c>
      <c r="H495" s="23">
        <v>106799936</v>
      </c>
      <c r="I495">
        <f t="shared" si="7"/>
        <v>0.106799936</v>
      </c>
    </row>
    <row r="496" spans="1:9">
      <c r="A496">
        <v>201912</v>
      </c>
      <c r="B496">
        <v>8541</v>
      </c>
      <c r="C496" t="s">
        <v>1134</v>
      </c>
      <c r="E496">
        <v>141</v>
      </c>
      <c r="F496" t="s">
        <v>1124</v>
      </c>
      <c r="H496" s="23">
        <v>24174828</v>
      </c>
      <c r="I496">
        <f t="shared" si="7"/>
        <v>2.4174827999999999E-2</v>
      </c>
    </row>
    <row r="497" spans="1:9">
      <c r="A497">
        <v>201912</v>
      </c>
      <c r="B497">
        <v>8541</v>
      </c>
      <c r="C497" t="s">
        <v>1134</v>
      </c>
      <c r="E497">
        <v>143</v>
      </c>
      <c r="F497" t="s">
        <v>1135</v>
      </c>
      <c r="H497" s="23">
        <v>408271723</v>
      </c>
      <c r="I497">
        <f t="shared" si="7"/>
        <v>0.40827172299999998</v>
      </c>
    </row>
    <row r="498" spans="1:9">
      <c r="A498">
        <v>201912</v>
      </c>
      <c r="B498">
        <v>8541</v>
      </c>
      <c r="C498" t="s">
        <v>1134</v>
      </c>
      <c r="E498">
        <v>502</v>
      </c>
      <c r="F498" t="s">
        <v>1122</v>
      </c>
      <c r="H498" s="23">
        <v>71928139</v>
      </c>
      <c r="I498">
        <f t="shared" si="7"/>
        <v>7.1928139000000002E-2</v>
      </c>
    </row>
    <row r="499" spans="1:9">
      <c r="A499">
        <v>201912</v>
      </c>
      <c r="B499">
        <v>8542</v>
      </c>
      <c r="C499" t="s">
        <v>1136</v>
      </c>
      <c r="E499">
        <v>116</v>
      </c>
      <c r="F499" t="s">
        <v>0</v>
      </c>
      <c r="H499" s="23">
        <v>1445377719</v>
      </c>
      <c r="I499">
        <f t="shared" si="7"/>
        <v>1.4453777189999999</v>
      </c>
    </row>
    <row r="500" spans="1:9">
      <c r="A500">
        <v>201912</v>
      </c>
      <c r="B500">
        <v>8542</v>
      </c>
      <c r="C500" t="s">
        <v>1136</v>
      </c>
      <c r="E500">
        <v>122</v>
      </c>
      <c r="F500" t="s">
        <v>276</v>
      </c>
      <c r="H500" s="23">
        <v>2635608479</v>
      </c>
      <c r="I500">
        <f t="shared" si="7"/>
        <v>2.6356084790000001</v>
      </c>
    </row>
    <row r="501" spans="1:9">
      <c r="A501">
        <v>201912</v>
      </c>
      <c r="B501">
        <v>8542</v>
      </c>
      <c r="C501" t="s">
        <v>1136</v>
      </c>
      <c r="E501">
        <v>129</v>
      </c>
      <c r="F501" t="s">
        <v>277</v>
      </c>
      <c r="H501" s="23">
        <v>587849124</v>
      </c>
      <c r="I501">
        <f t="shared" si="7"/>
        <v>0.587849124</v>
      </c>
    </row>
    <row r="502" spans="1:9">
      <c r="A502">
        <v>201912</v>
      </c>
      <c r="B502">
        <v>8542</v>
      </c>
      <c r="C502" t="s">
        <v>1136</v>
      </c>
      <c r="E502">
        <v>133</v>
      </c>
      <c r="F502" t="s">
        <v>1121</v>
      </c>
      <c r="H502" s="23">
        <v>5216979735</v>
      </c>
      <c r="I502">
        <f t="shared" si="7"/>
        <v>5.2169797349999998</v>
      </c>
    </row>
    <row r="503" spans="1:9">
      <c r="A503">
        <v>201912</v>
      </c>
      <c r="B503">
        <v>8542</v>
      </c>
      <c r="C503" t="s">
        <v>1136</v>
      </c>
      <c r="E503">
        <v>141</v>
      </c>
      <c r="F503" t="s">
        <v>1124</v>
      </c>
      <c r="H503" s="23">
        <v>1851637724</v>
      </c>
      <c r="I503">
        <f t="shared" si="7"/>
        <v>1.8516377239999999</v>
      </c>
    </row>
    <row r="504" spans="1:9">
      <c r="A504">
        <v>201912</v>
      </c>
      <c r="B504">
        <v>8542</v>
      </c>
      <c r="C504" t="s">
        <v>1136</v>
      </c>
      <c r="E504">
        <v>143</v>
      </c>
      <c r="F504" t="s">
        <v>1135</v>
      </c>
      <c r="H504" s="23">
        <v>8968633209</v>
      </c>
      <c r="I504">
        <f t="shared" si="7"/>
        <v>8.9686332090000001</v>
      </c>
    </row>
    <row r="505" spans="1:9">
      <c r="A505">
        <v>201912</v>
      </c>
      <c r="B505">
        <v>8542</v>
      </c>
      <c r="C505" t="s">
        <v>1136</v>
      </c>
      <c r="E505">
        <v>502</v>
      </c>
      <c r="F505" t="s">
        <v>1122</v>
      </c>
      <c r="H505" s="23">
        <v>1106024149</v>
      </c>
      <c r="I505">
        <f t="shared" si="7"/>
        <v>1.106024149</v>
      </c>
    </row>
    <row r="506" spans="1:9">
      <c r="A506">
        <v>202001</v>
      </c>
      <c r="B506">
        <v>8541</v>
      </c>
      <c r="C506" t="s">
        <v>1134</v>
      </c>
      <c r="E506">
        <v>116</v>
      </c>
      <c r="F506" t="s">
        <v>0</v>
      </c>
      <c r="H506" s="23">
        <v>234109899</v>
      </c>
      <c r="I506">
        <f t="shared" si="7"/>
        <v>0.23410989900000001</v>
      </c>
    </row>
    <row r="507" spans="1:9">
      <c r="A507">
        <v>202001</v>
      </c>
      <c r="B507">
        <v>8541</v>
      </c>
      <c r="C507" t="s">
        <v>1134</v>
      </c>
      <c r="E507">
        <v>122</v>
      </c>
      <c r="F507" t="s">
        <v>276</v>
      </c>
      <c r="H507" s="23">
        <v>176059287</v>
      </c>
      <c r="I507">
        <f t="shared" si="7"/>
        <v>0.17605928700000001</v>
      </c>
    </row>
    <row r="508" spans="1:9">
      <c r="A508">
        <v>202001</v>
      </c>
      <c r="B508">
        <v>8541</v>
      </c>
      <c r="C508" t="s">
        <v>1134</v>
      </c>
      <c r="E508">
        <v>129</v>
      </c>
      <c r="F508" t="s">
        <v>277</v>
      </c>
      <c r="H508" s="23">
        <v>52457756</v>
      </c>
      <c r="I508">
        <f t="shared" si="7"/>
        <v>5.2457756000000001E-2</v>
      </c>
    </row>
    <row r="509" spans="1:9">
      <c r="A509">
        <v>202001</v>
      </c>
      <c r="B509">
        <v>8541</v>
      </c>
      <c r="C509" t="s">
        <v>1134</v>
      </c>
      <c r="E509">
        <v>133</v>
      </c>
      <c r="F509" t="s">
        <v>1121</v>
      </c>
      <c r="H509" s="23">
        <v>88504239</v>
      </c>
      <c r="I509">
        <f t="shared" si="7"/>
        <v>8.8504238999999998E-2</v>
      </c>
    </row>
    <row r="510" spans="1:9">
      <c r="A510">
        <v>202001</v>
      </c>
      <c r="B510">
        <v>8541</v>
      </c>
      <c r="C510" t="s">
        <v>1134</v>
      </c>
      <c r="E510">
        <v>141</v>
      </c>
      <c r="F510" t="s">
        <v>1124</v>
      </c>
      <c r="H510" s="23">
        <v>19043693</v>
      </c>
      <c r="I510">
        <f t="shared" si="7"/>
        <v>1.9043693E-2</v>
      </c>
    </row>
    <row r="511" spans="1:9">
      <c r="A511">
        <v>202001</v>
      </c>
      <c r="B511">
        <v>8541</v>
      </c>
      <c r="C511" t="s">
        <v>1134</v>
      </c>
      <c r="E511">
        <v>143</v>
      </c>
      <c r="F511" t="s">
        <v>1135</v>
      </c>
      <c r="H511" s="23">
        <v>200160341</v>
      </c>
      <c r="I511">
        <f t="shared" si="7"/>
        <v>0.20016034099999999</v>
      </c>
    </row>
    <row r="512" spans="1:9">
      <c r="A512">
        <v>202001</v>
      </c>
      <c r="B512">
        <v>8541</v>
      </c>
      <c r="C512" t="s">
        <v>1134</v>
      </c>
      <c r="E512">
        <v>502</v>
      </c>
      <c r="F512" t="s">
        <v>1122</v>
      </c>
      <c r="H512" s="23">
        <v>53724925</v>
      </c>
      <c r="I512">
        <f t="shared" si="7"/>
        <v>5.3724925E-2</v>
      </c>
    </row>
    <row r="513" spans="1:9">
      <c r="A513">
        <v>202001</v>
      </c>
      <c r="B513">
        <v>8542</v>
      </c>
      <c r="C513" t="s">
        <v>1136</v>
      </c>
      <c r="E513">
        <v>116</v>
      </c>
      <c r="F513" t="s">
        <v>0</v>
      </c>
      <c r="H513" s="23">
        <v>1220898622</v>
      </c>
      <c r="I513">
        <f t="shared" si="7"/>
        <v>1.220898622</v>
      </c>
    </row>
    <row r="514" spans="1:9">
      <c r="A514">
        <v>202001</v>
      </c>
      <c r="B514">
        <v>8542</v>
      </c>
      <c r="C514" t="s">
        <v>1136</v>
      </c>
      <c r="E514">
        <v>122</v>
      </c>
      <c r="F514" t="s">
        <v>276</v>
      </c>
      <c r="H514" s="23">
        <v>1950065483</v>
      </c>
      <c r="I514">
        <f t="shared" si="7"/>
        <v>1.9500654829999999</v>
      </c>
    </row>
    <row r="515" spans="1:9">
      <c r="A515">
        <v>202001</v>
      </c>
      <c r="B515">
        <v>8542</v>
      </c>
      <c r="C515" t="s">
        <v>1136</v>
      </c>
      <c r="E515">
        <v>129</v>
      </c>
      <c r="F515" t="s">
        <v>277</v>
      </c>
      <c r="H515" s="23">
        <v>424310105</v>
      </c>
      <c r="I515">
        <f t="shared" ref="I515:I578" si="8">H515/1000000000</f>
        <v>0.42431010499999999</v>
      </c>
    </row>
    <row r="516" spans="1:9">
      <c r="A516">
        <v>202001</v>
      </c>
      <c r="B516">
        <v>8542</v>
      </c>
      <c r="C516" t="s">
        <v>1136</v>
      </c>
      <c r="E516">
        <v>133</v>
      </c>
      <c r="F516" t="s">
        <v>1121</v>
      </c>
      <c r="H516" s="23">
        <v>4606148207</v>
      </c>
      <c r="I516">
        <f t="shared" si="8"/>
        <v>4.6061482070000004</v>
      </c>
    </row>
    <row r="517" spans="1:9">
      <c r="A517">
        <v>202001</v>
      </c>
      <c r="B517">
        <v>8542</v>
      </c>
      <c r="C517" t="s">
        <v>1136</v>
      </c>
      <c r="E517">
        <v>141</v>
      </c>
      <c r="F517" t="s">
        <v>1124</v>
      </c>
      <c r="H517" s="23">
        <v>1027237047</v>
      </c>
      <c r="I517">
        <f t="shared" si="8"/>
        <v>1.0272370470000001</v>
      </c>
    </row>
    <row r="518" spans="1:9">
      <c r="A518">
        <v>202001</v>
      </c>
      <c r="B518">
        <v>8542</v>
      </c>
      <c r="C518" t="s">
        <v>1136</v>
      </c>
      <c r="E518">
        <v>143</v>
      </c>
      <c r="F518" t="s">
        <v>1135</v>
      </c>
      <c r="H518" s="23">
        <v>6809219409</v>
      </c>
      <c r="I518">
        <f t="shared" si="8"/>
        <v>6.8092194089999998</v>
      </c>
    </row>
    <row r="519" spans="1:9">
      <c r="A519">
        <v>202001</v>
      </c>
      <c r="B519">
        <v>8542</v>
      </c>
      <c r="C519" t="s">
        <v>1136</v>
      </c>
      <c r="E519">
        <v>502</v>
      </c>
      <c r="F519" t="s">
        <v>1122</v>
      </c>
      <c r="H519" s="23">
        <v>966865857</v>
      </c>
      <c r="I519">
        <f t="shared" si="8"/>
        <v>0.96686585700000005</v>
      </c>
    </row>
    <row r="520" spans="1:9">
      <c r="A520">
        <v>202002</v>
      </c>
      <c r="B520">
        <v>8541</v>
      </c>
      <c r="C520" t="s">
        <v>1134</v>
      </c>
      <c r="E520">
        <v>116</v>
      </c>
      <c r="F520" t="s">
        <v>0</v>
      </c>
      <c r="H520" s="23">
        <v>285203699</v>
      </c>
      <c r="I520">
        <f t="shared" si="8"/>
        <v>0.28520369899999998</v>
      </c>
    </row>
    <row r="521" spans="1:9">
      <c r="A521">
        <v>202002</v>
      </c>
      <c r="B521">
        <v>8541</v>
      </c>
      <c r="C521" t="s">
        <v>1134</v>
      </c>
      <c r="E521">
        <v>122</v>
      </c>
      <c r="F521" t="s">
        <v>276</v>
      </c>
      <c r="H521" s="23">
        <v>150023697</v>
      </c>
      <c r="I521">
        <f t="shared" si="8"/>
        <v>0.15002369700000001</v>
      </c>
    </row>
    <row r="522" spans="1:9">
      <c r="A522">
        <v>202002</v>
      </c>
      <c r="B522">
        <v>8541</v>
      </c>
      <c r="C522" t="s">
        <v>1134</v>
      </c>
      <c r="E522">
        <v>129</v>
      </c>
      <c r="F522" t="s">
        <v>277</v>
      </c>
      <c r="H522" s="23">
        <v>46501886</v>
      </c>
      <c r="I522">
        <f t="shared" si="8"/>
        <v>4.6501885999999999E-2</v>
      </c>
    </row>
    <row r="523" spans="1:9">
      <c r="A523">
        <v>202002</v>
      </c>
      <c r="B523">
        <v>8541</v>
      </c>
      <c r="C523" t="s">
        <v>1134</v>
      </c>
      <c r="E523">
        <v>133</v>
      </c>
      <c r="F523" t="s">
        <v>1121</v>
      </c>
      <c r="H523" s="23">
        <v>90919889</v>
      </c>
      <c r="I523">
        <f t="shared" si="8"/>
        <v>9.0919889000000004E-2</v>
      </c>
    </row>
    <row r="524" spans="1:9">
      <c r="A524">
        <v>202002</v>
      </c>
      <c r="B524">
        <v>8541</v>
      </c>
      <c r="C524" t="s">
        <v>1134</v>
      </c>
      <c r="E524">
        <v>141</v>
      </c>
      <c r="F524" t="s">
        <v>1124</v>
      </c>
      <c r="H524" s="23">
        <v>14164810</v>
      </c>
      <c r="I524">
        <f t="shared" si="8"/>
        <v>1.416481E-2</v>
      </c>
    </row>
    <row r="525" spans="1:9">
      <c r="A525">
        <v>202002</v>
      </c>
      <c r="B525">
        <v>8541</v>
      </c>
      <c r="C525" t="s">
        <v>1134</v>
      </c>
      <c r="E525">
        <v>143</v>
      </c>
      <c r="F525" t="s">
        <v>1135</v>
      </c>
      <c r="H525" s="23">
        <v>190191241</v>
      </c>
      <c r="I525">
        <f t="shared" si="8"/>
        <v>0.19019124100000001</v>
      </c>
    </row>
    <row r="526" spans="1:9">
      <c r="A526">
        <v>202002</v>
      </c>
      <c r="B526">
        <v>8541</v>
      </c>
      <c r="C526" t="s">
        <v>1134</v>
      </c>
      <c r="E526">
        <v>502</v>
      </c>
      <c r="F526" t="s">
        <v>1122</v>
      </c>
      <c r="H526" s="23">
        <v>67843153</v>
      </c>
      <c r="I526">
        <f t="shared" si="8"/>
        <v>6.7843153000000003E-2</v>
      </c>
    </row>
    <row r="527" spans="1:9">
      <c r="A527">
        <v>202002</v>
      </c>
      <c r="B527">
        <v>8542</v>
      </c>
      <c r="C527" t="s">
        <v>1136</v>
      </c>
      <c r="E527">
        <v>116</v>
      </c>
      <c r="F527" t="s">
        <v>0</v>
      </c>
      <c r="H527" s="23">
        <v>1243166571</v>
      </c>
      <c r="I527">
        <f t="shared" si="8"/>
        <v>1.2431665709999999</v>
      </c>
    </row>
    <row r="528" spans="1:9">
      <c r="A528">
        <v>202002</v>
      </c>
      <c r="B528">
        <v>8542</v>
      </c>
      <c r="C528" t="s">
        <v>1136</v>
      </c>
      <c r="E528">
        <v>122</v>
      </c>
      <c r="F528" t="s">
        <v>276</v>
      </c>
      <c r="H528" s="23">
        <v>1975396394</v>
      </c>
      <c r="I528">
        <f t="shared" si="8"/>
        <v>1.9753963940000001</v>
      </c>
    </row>
    <row r="529" spans="1:9">
      <c r="A529">
        <v>202002</v>
      </c>
      <c r="B529">
        <v>8542</v>
      </c>
      <c r="C529" t="s">
        <v>1136</v>
      </c>
      <c r="E529">
        <v>129</v>
      </c>
      <c r="F529" t="s">
        <v>277</v>
      </c>
      <c r="H529" s="23">
        <v>362919121</v>
      </c>
      <c r="I529">
        <f t="shared" si="8"/>
        <v>0.36291912100000001</v>
      </c>
    </row>
    <row r="530" spans="1:9">
      <c r="A530">
        <v>202002</v>
      </c>
      <c r="B530">
        <v>8542</v>
      </c>
      <c r="C530" t="s">
        <v>1136</v>
      </c>
      <c r="E530">
        <v>133</v>
      </c>
      <c r="F530" t="s">
        <v>1121</v>
      </c>
      <c r="H530" s="23">
        <v>4378964387</v>
      </c>
      <c r="I530">
        <f t="shared" si="8"/>
        <v>4.3789643869999999</v>
      </c>
    </row>
    <row r="531" spans="1:9">
      <c r="A531">
        <v>202002</v>
      </c>
      <c r="B531">
        <v>8542</v>
      </c>
      <c r="C531" t="s">
        <v>1136</v>
      </c>
      <c r="E531">
        <v>141</v>
      </c>
      <c r="F531" t="s">
        <v>1124</v>
      </c>
      <c r="H531" s="23">
        <v>1414943452</v>
      </c>
      <c r="I531">
        <f t="shared" si="8"/>
        <v>1.4149434519999999</v>
      </c>
    </row>
    <row r="532" spans="1:9">
      <c r="A532">
        <v>202002</v>
      </c>
      <c r="B532">
        <v>8542</v>
      </c>
      <c r="C532" t="s">
        <v>1136</v>
      </c>
      <c r="E532">
        <v>143</v>
      </c>
      <c r="F532" t="s">
        <v>1135</v>
      </c>
      <c r="H532" s="23">
        <v>7096631493</v>
      </c>
      <c r="I532">
        <f t="shared" si="8"/>
        <v>7.0966314930000003</v>
      </c>
    </row>
    <row r="533" spans="1:9">
      <c r="A533">
        <v>202002</v>
      </c>
      <c r="B533">
        <v>8542</v>
      </c>
      <c r="C533" t="s">
        <v>1136</v>
      </c>
      <c r="E533">
        <v>502</v>
      </c>
      <c r="F533" t="s">
        <v>1122</v>
      </c>
      <c r="H533" s="23">
        <v>1147606338</v>
      </c>
      <c r="I533">
        <f t="shared" si="8"/>
        <v>1.1476063379999999</v>
      </c>
    </row>
    <row r="534" spans="1:9">
      <c r="A534">
        <v>202003</v>
      </c>
      <c r="B534">
        <v>8541</v>
      </c>
      <c r="C534" t="s">
        <v>1134</v>
      </c>
      <c r="E534">
        <v>116</v>
      </c>
      <c r="F534" t="s">
        <v>0</v>
      </c>
      <c r="H534" s="23">
        <v>364274475</v>
      </c>
      <c r="I534">
        <f t="shared" si="8"/>
        <v>0.36427447499999999</v>
      </c>
    </row>
    <row r="535" spans="1:9">
      <c r="A535">
        <v>202003</v>
      </c>
      <c r="B535">
        <v>8541</v>
      </c>
      <c r="C535" t="s">
        <v>1134</v>
      </c>
      <c r="E535">
        <v>122</v>
      </c>
      <c r="F535" t="s">
        <v>276</v>
      </c>
      <c r="H535" s="23">
        <v>235293905</v>
      </c>
      <c r="I535">
        <f t="shared" si="8"/>
        <v>0.235293905</v>
      </c>
    </row>
    <row r="536" spans="1:9">
      <c r="A536">
        <v>202003</v>
      </c>
      <c r="B536">
        <v>8541</v>
      </c>
      <c r="C536" t="s">
        <v>1134</v>
      </c>
      <c r="E536">
        <v>129</v>
      </c>
      <c r="F536" t="s">
        <v>277</v>
      </c>
      <c r="H536" s="23">
        <v>80541239</v>
      </c>
      <c r="I536">
        <f t="shared" si="8"/>
        <v>8.0541239000000001E-2</v>
      </c>
    </row>
    <row r="537" spans="1:9">
      <c r="A537">
        <v>202003</v>
      </c>
      <c r="B537">
        <v>8541</v>
      </c>
      <c r="C537" t="s">
        <v>1134</v>
      </c>
      <c r="E537">
        <v>133</v>
      </c>
      <c r="F537" t="s">
        <v>1121</v>
      </c>
      <c r="H537" s="23">
        <v>134873297</v>
      </c>
      <c r="I537">
        <f t="shared" si="8"/>
        <v>0.134873297</v>
      </c>
    </row>
    <row r="538" spans="1:9">
      <c r="A538">
        <v>202003</v>
      </c>
      <c r="B538">
        <v>8541</v>
      </c>
      <c r="C538" t="s">
        <v>1134</v>
      </c>
      <c r="E538">
        <v>141</v>
      </c>
      <c r="F538" t="s">
        <v>1124</v>
      </c>
      <c r="H538" s="23">
        <v>29785257</v>
      </c>
      <c r="I538">
        <f t="shared" si="8"/>
        <v>2.9785256999999999E-2</v>
      </c>
    </row>
    <row r="539" spans="1:9">
      <c r="A539">
        <v>202003</v>
      </c>
      <c r="B539">
        <v>8541</v>
      </c>
      <c r="C539" t="s">
        <v>1134</v>
      </c>
      <c r="E539">
        <v>143</v>
      </c>
      <c r="F539" t="s">
        <v>1135</v>
      </c>
      <c r="H539" s="23">
        <v>269938315</v>
      </c>
      <c r="I539">
        <f t="shared" si="8"/>
        <v>0.26993831499999998</v>
      </c>
    </row>
    <row r="540" spans="1:9">
      <c r="A540">
        <v>202003</v>
      </c>
      <c r="B540">
        <v>8541</v>
      </c>
      <c r="C540" t="s">
        <v>1134</v>
      </c>
      <c r="E540">
        <v>502</v>
      </c>
      <c r="F540" t="s">
        <v>1122</v>
      </c>
      <c r="H540" s="23">
        <v>75691994</v>
      </c>
      <c r="I540">
        <f t="shared" si="8"/>
        <v>7.5691993999999999E-2</v>
      </c>
    </row>
    <row r="541" spans="1:9">
      <c r="A541">
        <v>202003</v>
      </c>
      <c r="B541">
        <v>8542</v>
      </c>
      <c r="C541" t="s">
        <v>1136</v>
      </c>
      <c r="E541">
        <v>116</v>
      </c>
      <c r="F541" t="s">
        <v>0</v>
      </c>
      <c r="H541" s="23">
        <v>1473575044</v>
      </c>
      <c r="I541">
        <f t="shared" si="8"/>
        <v>1.4735750439999999</v>
      </c>
    </row>
    <row r="542" spans="1:9">
      <c r="A542">
        <v>202003</v>
      </c>
      <c r="B542">
        <v>8542</v>
      </c>
      <c r="C542" t="s">
        <v>1136</v>
      </c>
      <c r="E542">
        <v>122</v>
      </c>
      <c r="F542" t="s">
        <v>276</v>
      </c>
      <c r="H542" s="23">
        <v>2875908797</v>
      </c>
      <c r="I542">
        <f t="shared" si="8"/>
        <v>2.8759087970000001</v>
      </c>
    </row>
    <row r="543" spans="1:9">
      <c r="A543">
        <v>202003</v>
      </c>
      <c r="B543">
        <v>8542</v>
      </c>
      <c r="C543" t="s">
        <v>1136</v>
      </c>
      <c r="E543">
        <v>129</v>
      </c>
      <c r="F543" t="s">
        <v>277</v>
      </c>
      <c r="H543" s="23">
        <v>642839199</v>
      </c>
      <c r="I543">
        <f t="shared" si="8"/>
        <v>0.64283919899999997</v>
      </c>
    </row>
    <row r="544" spans="1:9">
      <c r="A544">
        <v>202003</v>
      </c>
      <c r="B544">
        <v>8542</v>
      </c>
      <c r="C544" t="s">
        <v>1136</v>
      </c>
      <c r="E544">
        <v>133</v>
      </c>
      <c r="F544" t="s">
        <v>1121</v>
      </c>
      <c r="H544" s="23">
        <v>5873525564</v>
      </c>
      <c r="I544">
        <f t="shared" si="8"/>
        <v>5.8735255640000004</v>
      </c>
    </row>
    <row r="545" spans="1:9">
      <c r="A545">
        <v>202003</v>
      </c>
      <c r="B545">
        <v>8542</v>
      </c>
      <c r="C545" t="s">
        <v>1136</v>
      </c>
      <c r="E545">
        <v>141</v>
      </c>
      <c r="F545" t="s">
        <v>1124</v>
      </c>
      <c r="H545" s="23">
        <v>2197170257</v>
      </c>
      <c r="I545">
        <f t="shared" si="8"/>
        <v>2.1971702569999998</v>
      </c>
    </row>
    <row r="546" spans="1:9">
      <c r="A546">
        <v>202003</v>
      </c>
      <c r="B546">
        <v>8542</v>
      </c>
      <c r="C546" t="s">
        <v>1136</v>
      </c>
      <c r="E546">
        <v>143</v>
      </c>
      <c r="F546" t="s">
        <v>1135</v>
      </c>
      <c r="H546" s="23">
        <v>9098468412</v>
      </c>
      <c r="I546">
        <f t="shared" si="8"/>
        <v>9.0984684120000008</v>
      </c>
    </row>
    <row r="547" spans="1:9">
      <c r="A547">
        <v>202003</v>
      </c>
      <c r="B547">
        <v>8542</v>
      </c>
      <c r="C547" t="s">
        <v>1136</v>
      </c>
      <c r="E547">
        <v>502</v>
      </c>
      <c r="F547" t="s">
        <v>1122</v>
      </c>
      <c r="H547" s="23">
        <v>1221891510</v>
      </c>
      <c r="I547">
        <f t="shared" si="8"/>
        <v>1.2218915100000001</v>
      </c>
    </row>
    <row r="548" spans="1:9">
      <c r="A548">
        <v>202004</v>
      </c>
      <c r="B548">
        <v>8541</v>
      </c>
      <c r="C548" t="s">
        <v>1134</v>
      </c>
      <c r="E548">
        <v>116</v>
      </c>
      <c r="F548" t="s">
        <v>0</v>
      </c>
      <c r="H548" s="23">
        <v>381782666</v>
      </c>
      <c r="I548">
        <f t="shared" si="8"/>
        <v>0.38178266599999999</v>
      </c>
    </row>
    <row r="549" spans="1:9">
      <c r="A549">
        <v>202004</v>
      </c>
      <c r="B549">
        <v>8541</v>
      </c>
      <c r="C549" t="s">
        <v>1134</v>
      </c>
      <c r="E549">
        <v>122</v>
      </c>
      <c r="F549" t="s">
        <v>276</v>
      </c>
      <c r="H549" s="23">
        <v>195965195</v>
      </c>
      <c r="I549">
        <f t="shared" si="8"/>
        <v>0.19596519500000001</v>
      </c>
    </row>
    <row r="550" spans="1:9">
      <c r="A550">
        <v>202004</v>
      </c>
      <c r="B550">
        <v>8541</v>
      </c>
      <c r="C550" t="s">
        <v>1134</v>
      </c>
      <c r="E550">
        <v>129</v>
      </c>
      <c r="F550" t="s">
        <v>277</v>
      </c>
      <c r="H550" s="23">
        <v>75861480</v>
      </c>
      <c r="I550">
        <f t="shared" si="8"/>
        <v>7.5861479999999995E-2</v>
      </c>
    </row>
    <row r="551" spans="1:9">
      <c r="A551">
        <v>202004</v>
      </c>
      <c r="B551">
        <v>8541</v>
      </c>
      <c r="C551" t="s">
        <v>1134</v>
      </c>
      <c r="E551">
        <v>133</v>
      </c>
      <c r="F551" t="s">
        <v>1121</v>
      </c>
      <c r="H551" s="23">
        <v>128657733</v>
      </c>
      <c r="I551">
        <f t="shared" si="8"/>
        <v>0.128657733</v>
      </c>
    </row>
    <row r="552" spans="1:9">
      <c r="A552">
        <v>202004</v>
      </c>
      <c r="B552">
        <v>8541</v>
      </c>
      <c r="C552" t="s">
        <v>1134</v>
      </c>
      <c r="E552">
        <v>141</v>
      </c>
      <c r="F552" t="s">
        <v>1124</v>
      </c>
      <c r="H552" s="23">
        <v>28286652</v>
      </c>
      <c r="I552">
        <f t="shared" si="8"/>
        <v>2.8286651999999999E-2</v>
      </c>
    </row>
    <row r="553" spans="1:9">
      <c r="A553">
        <v>202004</v>
      </c>
      <c r="B553">
        <v>8541</v>
      </c>
      <c r="C553" t="s">
        <v>1134</v>
      </c>
      <c r="E553">
        <v>143</v>
      </c>
      <c r="F553" t="s">
        <v>1135</v>
      </c>
      <c r="H553" s="23">
        <v>291041563</v>
      </c>
      <c r="I553">
        <f t="shared" si="8"/>
        <v>0.291041563</v>
      </c>
    </row>
    <row r="554" spans="1:9">
      <c r="A554">
        <v>202004</v>
      </c>
      <c r="B554">
        <v>8541</v>
      </c>
      <c r="C554" t="s">
        <v>1134</v>
      </c>
      <c r="E554">
        <v>502</v>
      </c>
      <c r="F554" t="s">
        <v>1122</v>
      </c>
      <c r="H554" s="23">
        <v>60861121</v>
      </c>
      <c r="I554">
        <f t="shared" si="8"/>
        <v>6.0861120999999997E-2</v>
      </c>
    </row>
    <row r="555" spans="1:9">
      <c r="A555">
        <v>202004</v>
      </c>
      <c r="B555">
        <v>8542</v>
      </c>
      <c r="C555" t="s">
        <v>1136</v>
      </c>
      <c r="E555">
        <v>116</v>
      </c>
      <c r="F555" t="s">
        <v>0</v>
      </c>
      <c r="H555" s="23">
        <v>1610754198</v>
      </c>
      <c r="I555">
        <f t="shared" si="8"/>
        <v>1.610754198</v>
      </c>
    </row>
    <row r="556" spans="1:9">
      <c r="A556">
        <v>202004</v>
      </c>
      <c r="B556">
        <v>8542</v>
      </c>
      <c r="C556" t="s">
        <v>1136</v>
      </c>
      <c r="E556">
        <v>122</v>
      </c>
      <c r="F556" t="s">
        <v>276</v>
      </c>
      <c r="H556" s="23">
        <v>2447984001</v>
      </c>
      <c r="I556">
        <f t="shared" si="8"/>
        <v>2.447984001</v>
      </c>
    </row>
    <row r="557" spans="1:9">
      <c r="A557">
        <v>202004</v>
      </c>
      <c r="B557">
        <v>8542</v>
      </c>
      <c r="C557" t="s">
        <v>1136</v>
      </c>
      <c r="E557">
        <v>129</v>
      </c>
      <c r="F557" t="s">
        <v>277</v>
      </c>
      <c r="H557" s="23">
        <v>545567764</v>
      </c>
      <c r="I557">
        <f t="shared" si="8"/>
        <v>0.54556776399999996</v>
      </c>
    </row>
    <row r="558" spans="1:9">
      <c r="A558">
        <v>202004</v>
      </c>
      <c r="B558">
        <v>8542</v>
      </c>
      <c r="C558" t="s">
        <v>1136</v>
      </c>
      <c r="E558">
        <v>133</v>
      </c>
      <c r="F558" t="s">
        <v>1121</v>
      </c>
      <c r="H558" s="23">
        <v>5306596128</v>
      </c>
      <c r="I558">
        <f t="shared" si="8"/>
        <v>5.3065961279999998</v>
      </c>
    </row>
    <row r="559" spans="1:9">
      <c r="A559">
        <v>202004</v>
      </c>
      <c r="B559">
        <v>8542</v>
      </c>
      <c r="C559" t="s">
        <v>1136</v>
      </c>
      <c r="E559">
        <v>141</v>
      </c>
      <c r="F559" t="s">
        <v>1124</v>
      </c>
      <c r="H559" s="23">
        <v>1418997372</v>
      </c>
      <c r="I559">
        <f t="shared" si="8"/>
        <v>1.418997372</v>
      </c>
    </row>
    <row r="560" spans="1:9">
      <c r="A560">
        <v>202004</v>
      </c>
      <c r="B560">
        <v>8542</v>
      </c>
      <c r="C560" t="s">
        <v>1136</v>
      </c>
      <c r="E560">
        <v>143</v>
      </c>
      <c r="F560" t="s">
        <v>1135</v>
      </c>
      <c r="H560" s="23">
        <v>9038855609</v>
      </c>
      <c r="I560">
        <f t="shared" si="8"/>
        <v>9.0388556090000005</v>
      </c>
    </row>
    <row r="561" spans="1:9">
      <c r="A561">
        <v>202004</v>
      </c>
      <c r="B561">
        <v>8542</v>
      </c>
      <c r="C561" t="s">
        <v>1136</v>
      </c>
      <c r="E561">
        <v>502</v>
      </c>
      <c r="F561" t="s">
        <v>1122</v>
      </c>
      <c r="H561" s="23">
        <v>1222343088</v>
      </c>
      <c r="I561">
        <f t="shared" si="8"/>
        <v>1.2223430879999999</v>
      </c>
    </row>
    <row r="562" spans="1:9">
      <c r="A562">
        <v>202005</v>
      </c>
      <c r="B562">
        <v>8541</v>
      </c>
      <c r="C562" t="s">
        <v>1134</v>
      </c>
      <c r="E562">
        <v>116</v>
      </c>
      <c r="F562" t="s">
        <v>0</v>
      </c>
      <c r="H562" s="23">
        <v>282078941</v>
      </c>
      <c r="I562">
        <f t="shared" si="8"/>
        <v>0.28207894100000003</v>
      </c>
    </row>
    <row r="563" spans="1:9">
      <c r="A563">
        <v>202005</v>
      </c>
      <c r="B563">
        <v>8541</v>
      </c>
      <c r="C563" t="s">
        <v>1134</v>
      </c>
      <c r="E563">
        <v>122</v>
      </c>
      <c r="F563" t="s">
        <v>276</v>
      </c>
      <c r="H563" s="23">
        <v>189685248</v>
      </c>
      <c r="I563">
        <f t="shared" si="8"/>
        <v>0.189685248</v>
      </c>
    </row>
    <row r="564" spans="1:9">
      <c r="A564">
        <v>202005</v>
      </c>
      <c r="B564">
        <v>8541</v>
      </c>
      <c r="C564" t="s">
        <v>1134</v>
      </c>
      <c r="E564">
        <v>129</v>
      </c>
      <c r="F564" t="s">
        <v>277</v>
      </c>
      <c r="H564" s="23">
        <v>61773053</v>
      </c>
      <c r="I564">
        <f t="shared" si="8"/>
        <v>6.1773053000000001E-2</v>
      </c>
    </row>
    <row r="565" spans="1:9">
      <c r="A565">
        <v>202005</v>
      </c>
      <c r="B565">
        <v>8541</v>
      </c>
      <c r="C565" t="s">
        <v>1134</v>
      </c>
      <c r="E565">
        <v>133</v>
      </c>
      <c r="F565" t="s">
        <v>1121</v>
      </c>
      <c r="H565" s="23">
        <v>111027560</v>
      </c>
      <c r="I565">
        <f t="shared" si="8"/>
        <v>0.11102756</v>
      </c>
    </row>
    <row r="566" spans="1:9">
      <c r="A566">
        <v>202005</v>
      </c>
      <c r="B566">
        <v>8541</v>
      </c>
      <c r="C566" t="s">
        <v>1134</v>
      </c>
      <c r="E566">
        <v>141</v>
      </c>
      <c r="F566" t="s">
        <v>1124</v>
      </c>
      <c r="H566" s="23">
        <v>21416560</v>
      </c>
      <c r="I566">
        <f t="shared" si="8"/>
        <v>2.1416560000000001E-2</v>
      </c>
    </row>
    <row r="567" spans="1:9">
      <c r="A567">
        <v>202005</v>
      </c>
      <c r="B567">
        <v>8541</v>
      </c>
      <c r="C567" t="s">
        <v>1134</v>
      </c>
      <c r="E567">
        <v>143</v>
      </c>
      <c r="F567" t="s">
        <v>1135</v>
      </c>
      <c r="H567" s="23">
        <v>250046058</v>
      </c>
      <c r="I567">
        <f t="shared" si="8"/>
        <v>0.25004605800000002</v>
      </c>
    </row>
    <row r="568" spans="1:9">
      <c r="A568">
        <v>202005</v>
      </c>
      <c r="B568">
        <v>8541</v>
      </c>
      <c r="C568" t="s">
        <v>1134</v>
      </c>
      <c r="E568">
        <v>502</v>
      </c>
      <c r="F568" t="s">
        <v>1122</v>
      </c>
      <c r="H568" s="23">
        <v>55963412</v>
      </c>
      <c r="I568">
        <f t="shared" si="8"/>
        <v>5.5963411999999997E-2</v>
      </c>
    </row>
    <row r="569" spans="1:9">
      <c r="A569">
        <v>202005</v>
      </c>
      <c r="B569">
        <v>8542</v>
      </c>
      <c r="C569" t="s">
        <v>1136</v>
      </c>
      <c r="E569">
        <v>116</v>
      </c>
      <c r="F569" t="s">
        <v>0</v>
      </c>
      <c r="H569" s="23">
        <v>1538866962</v>
      </c>
      <c r="I569">
        <f t="shared" si="8"/>
        <v>1.5388669619999999</v>
      </c>
    </row>
    <row r="570" spans="1:9">
      <c r="A570">
        <v>202005</v>
      </c>
      <c r="B570">
        <v>8542</v>
      </c>
      <c r="C570" t="s">
        <v>1136</v>
      </c>
      <c r="E570">
        <v>122</v>
      </c>
      <c r="F570" t="s">
        <v>276</v>
      </c>
      <c r="H570" s="23">
        <v>2300284080</v>
      </c>
      <c r="I570">
        <f t="shared" si="8"/>
        <v>2.30028408</v>
      </c>
    </row>
    <row r="571" spans="1:9">
      <c r="A571">
        <v>202005</v>
      </c>
      <c r="B571">
        <v>8542</v>
      </c>
      <c r="C571" t="s">
        <v>1136</v>
      </c>
      <c r="E571">
        <v>129</v>
      </c>
      <c r="F571" t="s">
        <v>277</v>
      </c>
      <c r="H571" s="23">
        <v>518842546</v>
      </c>
      <c r="I571">
        <f t="shared" si="8"/>
        <v>0.51884254600000002</v>
      </c>
    </row>
    <row r="572" spans="1:9">
      <c r="A572">
        <v>202005</v>
      </c>
      <c r="B572">
        <v>8542</v>
      </c>
      <c r="C572" t="s">
        <v>1136</v>
      </c>
      <c r="E572">
        <v>133</v>
      </c>
      <c r="F572" t="s">
        <v>1121</v>
      </c>
      <c r="H572" s="23">
        <v>5407323024</v>
      </c>
      <c r="I572">
        <f t="shared" si="8"/>
        <v>5.4073230240000001</v>
      </c>
    </row>
    <row r="573" spans="1:9">
      <c r="A573">
        <v>202005</v>
      </c>
      <c r="B573">
        <v>8542</v>
      </c>
      <c r="C573" t="s">
        <v>1136</v>
      </c>
      <c r="E573">
        <v>141</v>
      </c>
      <c r="F573" t="s">
        <v>1124</v>
      </c>
      <c r="H573" s="23">
        <v>1791958787</v>
      </c>
      <c r="I573">
        <f t="shared" si="8"/>
        <v>1.791958787</v>
      </c>
    </row>
    <row r="574" spans="1:9">
      <c r="A574">
        <v>202005</v>
      </c>
      <c r="B574">
        <v>8542</v>
      </c>
      <c r="C574" t="s">
        <v>1136</v>
      </c>
      <c r="E574">
        <v>143</v>
      </c>
      <c r="F574" t="s">
        <v>1135</v>
      </c>
      <c r="H574" s="23">
        <v>8801875866</v>
      </c>
      <c r="I574">
        <f t="shared" si="8"/>
        <v>8.8018758659999996</v>
      </c>
    </row>
    <row r="575" spans="1:9">
      <c r="A575">
        <v>202005</v>
      </c>
      <c r="B575">
        <v>8542</v>
      </c>
      <c r="C575" t="s">
        <v>1136</v>
      </c>
      <c r="E575">
        <v>502</v>
      </c>
      <c r="F575" t="s">
        <v>1122</v>
      </c>
      <c r="H575" s="23">
        <v>1238495845</v>
      </c>
      <c r="I575">
        <f t="shared" si="8"/>
        <v>1.2384958450000001</v>
      </c>
    </row>
    <row r="576" spans="1:9">
      <c r="A576">
        <v>202006</v>
      </c>
      <c r="B576">
        <v>8541</v>
      </c>
      <c r="C576" t="s">
        <v>1134</v>
      </c>
      <c r="E576">
        <v>116</v>
      </c>
      <c r="F576" t="s">
        <v>0</v>
      </c>
      <c r="H576" s="23">
        <v>328209659</v>
      </c>
      <c r="I576">
        <f t="shared" si="8"/>
        <v>0.32820965899999999</v>
      </c>
    </row>
    <row r="577" spans="1:9">
      <c r="A577">
        <v>202006</v>
      </c>
      <c r="B577">
        <v>8541</v>
      </c>
      <c r="C577" t="s">
        <v>1134</v>
      </c>
      <c r="E577">
        <v>122</v>
      </c>
      <c r="F577" t="s">
        <v>276</v>
      </c>
      <c r="H577" s="23">
        <v>222629315</v>
      </c>
      <c r="I577">
        <f t="shared" si="8"/>
        <v>0.22262931499999999</v>
      </c>
    </row>
    <row r="578" spans="1:9">
      <c r="A578">
        <v>202006</v>
      </c>
      <c r="B578">
        <v>8541</v>
      </c>
      <c r="C578" t="s">
        <v>1134</v>
      </c>
      <c r="E578">
        <v>129</v>
      </c>
      <c r="F578" t="s">
        <v>277</v>
      </c>
      <c r="H578" s="23">
        <v>68636846</v>
      </c>
      <c r="I578">
        <f t="shared" si="8"/>
        <v>6.8636846000000001E-2</v>
      </c>
    </row>
    <row r="579" spans="1:9">
      <c r="A579">
        <v>202006</v>
      </c>
      <c r="B579">
        <v>8541</v>
      </c>
      <c r="C579" t="s">
        <v>1134</v>
      </c>
      <c r="E579">
        <v>133</v>
      </c>
      <c r="F579" t="s">
        <v>1121</v>
      </c>
      <c r="H579" s="23">
        <v>103549512</v>
      </c>
      <c r="I579">
        <f t="shared" ref="I579:I642" si="9">H579/1000000000</f>
        <v>0.103549512</v>
      </c>
    </row>
    <row r="580" spans="1:9">
      <c r="A580">
        <v>202006</v>
      </c>
      <c r="B580">
        <v>8541</v>
      </c>
      <c r="C580" t="s">
        <v>1134</v>
      </c>
      <c r="E580">
        <v>141</v>
      </c>
      <c r="F580" t="s">
        <v>1124</v>
      </c>
      <c r="H580" s="23">
        <v>33655133</v>
      </c>
      <c r="I580">
        <f t="shared" si="9"/>
        <v>3.3655132999999997E-2</v>
      </c>
    </row>
    <row r="581" spans="1:9">
      <c r="A581">
        <v>202006</v>
      </c>
      <c r="B581">
        <v>8541</v>
      </c>
      <c r="C581" t="s">
        <v>1134</v>
      </c>
      <c r="E581">
        <v>143</v>
      </c>
      <c r="F581" t="s">
        <v>1135</v>
      </c>
      <c r="H581" s="23">
        <v>273981124</v>
      </c>
      <c r="I581">
        <f t="shared" si="9"/>
        <v>0.27398112400000002</v>
      </c>
    </row>
    <row r="582" spans="1:9">
      <c r="A582">
        <v>202006</v>
      </c>
      <c r="B582">
        <v>8541</v>
      </c>
      <c r="C582" t="s">
        <v>1134</v>
      </c>
      <c r="E582">
        <v>502</v>
      </c>
      <c r="F582" t="s">
        <v>1122</v>
      </c>
      <c r="H582" s="23">
        <v>73999788</v>
      </c>
      <c r="I582">
        <f t="shared" si="9"/>
        <v>7.3999787999999997E-2</v>
      </c>
    </row>
    <row r="583" spans="1:9">
      <c r="A583">
        <v>202006</v>
      </c>
      <c r="B583">
        <v>8542</v>
      </c>
      <c r="C583" t="s">
        <v>1136</v>
      </c>
      <c r="E583">
        <v>116</v>
      </c>
      <c r="F583" t="s">
        <v>0</v>
      </c>
      <c r="H583" s="23">
        <v>1452693984</v>
      </c>
      <c r="I583">
        <f t="shared" si="9"/>
        <v>1.4526939839999999</v>
      </c>
    </row>
    <row r="584" spans="1:9">
      <c r="A584">
        <v>202006</v>
      </c>
      <c r="B584">
        <v>8542</v>
      </c>
      <c r="C584" t="s">
        <v>1136</v>
      </c>
      <c r="E584">
        <v>122</v>
      </c>
      <c r="F584" t="s">
        <v>276</v>
      </c>
      <c r="H584" s="23">
        <v>3060327634</v>
      </c>
      <c r="I584">
        <f t="shared" si="9"/>
        <v>3.0603276340000001</v>
      </c>
    </row>
    <row r="585" spans="1:9">
      <c r="A585">
        <v>202006</v>
      </c>
      <c r="B585">
        <v>8542</v>
      </c>
      <c r="C585" t="s">
        <v>1136</v>
      </c>
      <c r="E585">
        <v>129</v>
      </c>
      <c r="F585" t="s">
        <v>277</v>
      </c>
      <c r="H585" s="23">
        <v>556727348</v>
      </c>
      <c r="I585">
        <f t="shared" si="9"/>
        <v>0.55672734800000001</v>
      </c>
    </row>
    <row r="586" spans="1:9">
      <c r="A586">
        <v>202006</v>
      </c>
      <c r="B586">
        <v>8542</v>
      </c>
      <c r="C586" t="s">
        <v>1136</v>
      </c>
      <c r="E586">
        <v>133</v>
      </c>
      <c r="F586" t="s">
        <v>1121</v>
      </c>
      <c r="H586" s="23">
        <v>5513751683</v>
      </c>
      <c r="I586">
        <f t="shared" si="9"/>
        <v>5.5137516829999997</v>
      </c>
    </row>
    <row r="587" spans="1:9">
      <c r="A587">
        <v>202006</v>
      </c>
      <c r="B587">
        <v>8542</v>
      </c>
      <c r="C587" t="s">
        <v>1136</v>
      </c>
      <c r="E587">
        <v>141</v>
      </c>
      <c r="F587" t="s">
        <v>1124</v>
      </c>
      <c r="H587" s="23">
        <v>1992142516</v>
      </c>
      <c r="I587">
        <f t="shared" si="9"/>
        <v>1.9921425159999999</v>
      </c>
    </row>
    <row r="588" spans="1:9">
      <c r="A588">
        <v>202006</v>
      </c>
      <c r="B588">
        <v>8542</v>
      </c>
      <c r="C588" t="s">
        <v>1136</v>
      </c>
      <c r="E588">
        <v>143</v>
      </c>
      <c r="F588" t="s">
        <v>1135</v>
      </c>
      <c r="H588" s="23">
        <v>9723827872</v>
      </c>
      <c r="I588">
        <f t="shared" si="9"/>
        <v>9.7238278719999993</v>
      </c>
    </row>
    <row r="589" spans="1:9">
      <c r="A589">
        <v>202006</v>
      </c>
      <c r="B589">
        <v>8542</v>
      </c>
      <c r="C589" t="s">
        <v>1136</v>
      </c>
      <c r="E589">
        <v>502</v>
      </c>
      <c r="F589" t="s">
        <v>1122</v>
      </c>
      <c r="H589" s="23">
        <v>1216451918</v>
      </c>
      <c r="I589">
        <f t="shared" si="9"/>
        <v>1.216451918</v>
      </c>
    </row>
    <row r="590" spans="1:9">
      <c r="A590">
        <v>202007</v>
      </c>
      <c r="B590">
        <v>8541</v>
      </c>
      <c r="C590" t="s">
        <v>1134</v>
      </c>
      <c r="E590">
        <v>116</v>
      </c>
      <c r="F590" t="s">
        <v>0</v>
      </c>
      <c r="H590" s="23">
        <v>359545646</v>
      </c>
      <c r="I590">
        <f t="shared" si="9"/>
        <v>0.359545646</v>
      </c>
    </row>
    <row r="591" spans="1:9">
      <c r="A591">
        <v>202007</v>
      </c>
      <c r="B591">
        <v>8541</v>
      </c>
      <c r="C591" t="s">
        <v>1134</v>
      </c>
      <c r="E591">
        <v>122</v>
      </c>
      <c r="F591" t="s">
        <v>276</v>
      </c>
      <c r="H591" s="23">
        <v>254677478</v>
      </c>
      <c r="I591">
        <f t="shared" si="9"/>
        <v>0.25467747800000001</v>
      </c>
    </row>
    <row r="592" spans="1:9">
      <c r="A592">
        <v>202007</v>
      </c>
      <c r="B592">
        <v>8541</v>
      </c>
      <c r="C592" t="s">
        <v>1134</v>
      </c>
      <c r="E592">
        <v>129</v>
      </c>
      <c r="F592" t="s">
        <v>277</v>
      </c>
      <c r="H592" s="23">
        <v>90369339</v>
      </c>
      <c r="I592">
        <f t="shared" si="9"/>
        <v>9.0369339000000007E-2</v>
      </c>
    </row>
    <row r="593" spans="1:9">
      <c r="A593">
        <v>202007</v>
      </c>
      <c r="B593">
        <v>8541</v>
      </c>
      <c r="C593" t="s">
        <v>1134</v>
      </c>
      <c r="E593">
        <v>133</v>
      </c>
      <c r="F593" t="s">
        <v>1121</v>
      </c>
      <c r="H593" s="23">
        <v>123176457</v>
      </c>
      <c r="I593">
        <f t="shared" si="9"/>
        <v>0.123176457</v>
      </c>
    </row>
    <row r="594" spans="1:9">
      <c r="A594">
        <v>202007</v>
      </c>
      <c r="B594">
        <v>8541</v>
      </c>
      <c r="C594" t="s">
        <v>1134</v>
      </c>
      <c r="E594">
        <v>141</v>
      </c>
      <c r="F594" t="s">
        <v>1124</v>
      </c>
      <c r="H594" s="23">
        <v>33374423</v>
      </c>
      <c r="I594">
        <f t="shared" si="9"/>
        <v>3.3374423E-2</v>
      </c>
    </row>
    <row r="595" spans="1:9">
      <c r="A595">
        <v>202007</v>
      </c>
      <c r="B595">
        <v>8541</v>
      </c>
      <c r="C595" t="s">
        <v>1134</v>
      </c>
      <c r="E595">
        <v>143</v>
      </c>
      <c r="F595" t="s">
        <v>1135</v>
      </c>
      <c r="H595" s="23">
        <v>278118927</v>
      </c>
      <c r="I595">
        <f t="shared" si="9"/>
        <v>0.27811892700000002</v>
      </c>
    </row>
    <row r="596" spans="1:9">
      <c r="A596">
        <v>202007</v>
      </c>
      <c r="B596">
        <v>8541</v>
      </c>
      <c r="C596" t="s">
        <v>1134</v>
      </c>
      <c r="E596">
        <v>502</v>
      </c>
      <c r="F596" t="s">
        <v>1122</v>
      </c>
      <c r="H596" s="23">
        <v>83521253</v>
      </c>
      <c r="I596">
        <f t="shared" si="9"/>
        <v>8.3521253000000004E-2</v>
      </c>
    </row>
    <row r="597" spans="1:9">
      <c r="A597">
        <v>202007</v>
      </c>
      <c r="B597">
        <v>8542</v>
      </c>
      <c r="C597" t="s">
        <v>1136</v>
      </c>
      <c r="E597">
        <v>116</v>
      </c>
      <c r="F597" t="s">
        <v>0</v>
      </c>
      <c r="H597" s="23">
        <v>1432427490</v>
      </c>
      <c r="I597">
        <f t="shared" si="9"/>
        <v>1.43242749</v>
      </c>
    </row>
    <row r="598" spans="1:9">
      <c r="A598">
        <v>202007</v>
      </c>
      <c r="B598">
        <v>8542</v>
      </c>
      <c r="C598" t="s">
        <v>1136</v>
      </c>
      <c r="E598">
        <v>122</v>
      </c>
      <c r="F598" t="s">
        <v>276</v>
      </c>
      <c r="H598" s="23">
        <v>2293210869</v>
      </c>
      <c r="I598">
        <f t="shared" si="9"/>
        <v>2.2932108690000002</v>
      </c>
    </row>
    <row r="599" spans="1:9">
      <c r="A599">
        <v>202007</v>
      </c>
      <c r="B599">
        <v>8542</v>
      </c>
      <c r="C599" t="s">
        <v>1136</v>
      </c>
      <c r="E599">
        <v>129</v>
      </c>
      <c r="F599" t="s">
        <v>277</v>
      </c>
      <c r="H599" s="23">
        <v>617115272</v>
      </c>
      <c r="I599">
        <f t="shared" si="9"/>
        <v>0.61711527200000005</v>
      </c>
    </row>
    <row r="600" spans="1:9">
      <c r="A600">
        <v>202007</v>
      </c>
      <c r="B600">
        <v>8542</v>
      </c>
      <c r="C600" t="s">
        <v>1136</v>
      </c>
      <c r="E600">
        <v>133</v>
      </c>
      <c r="F600" t="s">
        <v>1121</v>
      </c>
      <c r="H600" s="23">
        <v>5935662755</v>
      </c>
      <c r="I600">
        <f t="shared" si="9"/>
        <v>5.9356627550000001</v>
      </c>
    </row>
    <row r="601" spans="1:9">
      <c r="A601">
        <v>202007</v>
      </c>
      <c r="B601">
        <v>8542</v>
      </c>
      <c r="C601" t="s">
        <v>1136</v>
      </c>
      <c r="E601">
        <v>141</v>
      </c>
      <c r="F601" t="s">
        <v>1124</v>
      </c>
      <c r="H601" s="23">
        <v>1465841080</v>
      </c>
      <c r="I601">
        <f t="shared" si="9"/>
        <v>1.4658410799999999</v>
      </c>
    </row>
    <row r="602" spans="1:9">
      <c r="A602">
        <v>202007</v>
      </c>
      <c r="B602">
        <v>8542</v>
      </c>
      <c r="C602" t="s">
        <v>1136</v>
      </c>
      <c r="E602">
        <v>143</v>
      </c>
      <c r="F602" t="s">
        <v>1135</v>
      </c>
      <c r="H602" s="23">
        <v>10643368837</v>
      </c>
      <c r="I602">
        <f t="shared" si="9"/>
        <v>10.643368837000001</v>
      </c>
    </row>
    <row r="603" spans="1:9">
      <c r="A603">
        <v>202007</v>
      </c>
      <c r="B603">
        <v>8542</v>
      </c>
      <c r="C603" t="s">
        <v>1136</v>
      </c>
      <c r="E603">
        <v>502</v>
      </c>
      <c r="F603" t="s">
        <v>1122</v>
      </c>
      <c r="H603" s="23">
        <v>1224115707</v>
      </c>
      <c r="I603">
        <f t="shared" si="9"/>
        <v>1.2241157069999999</v>
      </c>
    </row>
    <row r="604" spans="1:9">
      <c r="A604">
        <v>202008</v>
      </c>
      <c r="B604">
        <v>8541</v>
      </c>
      <c r="C604" t="s">
        <v>1134</v>
      </c>
      <c r="E604">
        <v>116</v>
      </c>
      <c r="F604" t="s">
        <v>0</v>
      </c>
      <c r="H604" s="23">
        <v>351353310</v>
      </c>
      <c r="I604">
        <f t="shared" si="9"/>
        <v>0.35135330999999997</v>
      </c>
    </row>
    <row r="605" spans="1:9">
      <c r="A605">
        <v>202008</v>
      </c>
      <c r="B605">
        <v>8541</v>
      </c>
      <c r="C605" t="s">
        <v>1134</v>
      </c>
      <c r="E605">
        <v>122</v>
      </c>
      <c r="F605" t="s">
        <v>276</v>
      </c>
      <c r="H605" s="23">
        <v>244156450</v>
      </c>
      <c r="I605">
        <f t="shared" si="9"/>
        <v>0.24415645</v>
      </c>
    </row>
    <row r="606" spans="1:9">
      <c r="A606">
        <v>202008</v>
      </c>
      <c r="B606">
        <v>8541</v>
      </c>
      <c r="C606" t="s">
        <v>1134</v>
      </c>
      <c r="E606">
        <v>129</v>
      </c>
      <c r="F606" t="s">
        <v>277</v>
      </c>
      <c r="H606" s="23">
        <v>79573264</v>
      </c>
      <c r="I606">
        <f t="shared" si="9"/>
        <v>7.9573264000000005E-2</v>
      </c>
    </row>
    <row r="607" spans="1:9">
      <c r="A607">
        <v>202008</v>
      </c>
      <c r="B607">
        <v>8541</v>
      </c>
      <c r="C607" t="s">
        <v>1134</v>
      </c>
      <c r="E607">
        <v>133</v>
      </c>
      <c r="F607" t="s">
        <v>1121</v>
      </c>
      <c r="H607" s="23">
        <v>103823278</v>
      </c>
      <c r="I607">
        <f t="shared" si="9"/>
        <v>0.103823278</v>
      </c>
    </row>
    <row r="608" spans="1:9">
      <c r="A608">
        <v>202008</v>
      </c>
      <c r="B608">
        <v>8541</v>
      </c>
      <c r="C608" t="s">
        <v>1134</v>
      </c>
      <c r="E608">
        <v>141</v>
      </c>
      <c r="F608" t="s">
        <v>1124</v>
      </c>
      <c r="H608" s="23">
        <v>29803554</v>
      </c>
      <c r="I608">
        <f t="shared" si="9"/>
        <v>2.9803553999999999E-2</v>
      </c>
    </row>
    <row r="609" spans="1:9">
      <c r="A609">
        <v>202008</v>
      </c>
      <c r="B609">
        <v>8541</v>
      </c>
      <c r="C609" t="s">
        <v>1134</v>
      </c>
      <c r="E609">
        <v>143</v>
      </c>
      <c r="F609" t="s">
        <v>1135</v>
      </c>
      <c r="H609" s="23">
        <v>288204735</v>
      </c>
      <c r="I609">
        <f t="shared" si="9"/>
        <v>0.28820473499999999</v>
      </c>
    </row>
    <row r="610" spans="1:9">
      <c r="A610">
        <v>202008</v>
      </c>
      <c r="B610">
        <v>8541</v>
      </c>
      <c r="C610" t="s">
        <v>1134</v>
      </c>
      <c r="E610">
        <v>502</v>
      </c>
      <c r="F610" t="s">
        <v>1122</v>
      </c>
      <c r="H610" s="23">
        <v>76763748</v>
      </c>
      <c r="I610">
        <f t="shared" si="9"/>
        <v>7.6763748000000007E-2</v>
      </c>
    </row>
    <row r="611" spans="1:9">
      <c r="A611">
        <v>202008</v>
      </c>
      <c r="B611">
        <v>8542</v>
      </c>
      <c r="C611" t="s">
        <v>1136</v>
      </c>
      <c r="E611">
        <v>116</v>
      </c>
      <c r="F611" t="s">
        <v>0</v>
      </c>
      <c r="H611" s="23">
        <v>1450113536</v>
      </c>
      <c r="I611">
        <f t="shared" si="9"/>
        <v>1.4501135359999999</v>
      </c>
    </row>
    <row r="612" spans="1:9">
      <c r="A612">
        <v>202008</v>
      </c>
      <c r="B612">
        <v>8542</v>
      </c>
      <c r="C612" t="s">
        <v>1136</v>
      </c>
      <c r="E612">
        <v>122</v>
      </c>
      <c r="F612" t="s">
        <v>276</v>
      </c>
      <c r="H612" s="23">
        <v>2625782527</v>
      </c>
      <c r="I612">
        <f t="shared" si="9"/>
        <v>2.6257825270000001</v>
      </c>
    </row>
    <row r="613" spans="1:9">
      <c r="A613">
        <v>202008</v>
      </c>
      <c r="B613">
        <v>8542</v>
      </c>
      <c r="C613" t="s">
        <v>1136</v>
      </c>
      <c r="E613">
        <v>129</v>
      </c>
      <c r="F613" t="s">
        <v>277</v>
      </c>
      <c r="H613" s="23">
        <v>589881106</v>
      </c>
      <c r="I613">
        <f t="shared" si="9"/>
        <v>0.58988110599999999</v>
      </c>
    </row>
    <row r="614" spans="1:9">
      <c r="A614">
        <v>202008</v>
      </c>
      <c r="B614">
        <v>8542</v>
      </c>
      <c r="C614" t="s">
        <v>1136</v>
      </c>
      <c r="E614">
        <v>133</v>
      </c>
      <c r="F614" t="s">
        <v>1121</v>
      </c>
      <c r="H614" s="23">
        <v>5818236423</v>
      </c>
      <c r="I614">
        <f t="shared" si="9"/>
        <v>5.8182364230000001</v>
      </c>
    </row>
    <row r="615" spans="1:9">
      <c r="A615">
        <v>202008</v>
      </c>
      <c r="B615">
        <v>8542</v>
      </c>
      <c r="C615" t="s">
        <v>1136</v>
      </c>
      <c r="E615">
        <v>141</v>
      </c>
      <c r="F615" t="s">
        <v>1124</v>
      </c>
      <c r="H615" s="23">
        <v>1615988037</v>
      </c>
      <c r="I615">
        <f t="shared" si="9"/>
        <v>1.6159880369999999</v>
      </c>
    </row>
    <row r="616" spans="1:9">
      <c r="A616">
        <v>202008</v>
      </c>
      <c r="B616">
        <v>8542</v>
      </c>
      <c r="C616" t="s">
        <v>1136</v>
      </c>
      <c r="E616">
        <v>143</v>
      </c>
      <c r="F616" t="s">
        <v>1135</v>
      </c>
      <c r="H616" s="23">
        <v>11923837553</v>
      </c>
      <c r="I616">
        <f t="shared" si="9"/>
        <v>11.923837553</v>
      </c>
    </row>
    <row r="617" spans="1:9">
      <c r="A617">
        <v>202008</v>
      </c>
      <c r="B617">
        <v>8542</v>
      </c>
      <c r="C617" t="s">
        <v>1136</v>
      </c>
      <c r="E617">
        <v>502</v>
      </c>
      <c r="F617" t="s">
        <v>1122</v>
      </c>
      <c r="H617" s="23">
        <v>1075525653</v>
      </c>
      <c r="I617">
        <f t="shared" si="9"/>
        <v>1.0755256529999999</v>
      </c>
    </row>
    <row r="618" spans="1:9">
      <c r="A618">
        <v>202009</v>
      </c>
      <c r="B618">
        <v>8541</v>
      </c>
      <c r="C618" t="s">
        <v>1134</v>
      </c>
      <c r="E618">
        <v>116</v>
      </c>
      <c r="F618" t="s">
        <v>0</v>
      </c>
      <c r="H618" s="23">
        <v>462807714</v>
      </c>
      <c r="I618">
        <f t="shared" si="9"/>
        <v>0.46280771399999998</v>
      </c>
    </row>
    <row r="619" spans="1:9">
      <c r="A619">
        <v>202009</v>
      </c>
      <c r="B619">
        <v>8541</v>
      </c>
      <c r="C619" t="s">
        <v>1134</v>
      </c>
      <c r="E619">
        <v>122</v>
      </c>
      <c r="F619" t="s">
        <v>276</v>
      </c>
      <c r="H619" s="23">
        <v>295701184</v>
      </c>
      <c r="I619">
        <f t="shared" si="9"/>
        <v>0.29570118400000001</v>
      </c>
    </row>
    <row r="620" spans="1:9">
      <c r="A620">
        <v>202009</v>
      </c>
      <c r="B620">
        <v>8541</v>
      </c>
      <c r="C620" t="s">
        <v>1134</v>
      </c>
      <c r="E620">
        <v>129</v>
      </c>
      <c r="F620" t="s">
        <v>277</v>
      </c>
      <c r="H620" s="23">
        <v>99300474</v>
      </c>
      <c r="I620">
        <f t="shared" si="9"/>
        <v>9.9300474E-2</v>
      </c>
    </row>
    <row r="621" spans="1:9">
      <c r="A621">
        <v>202009</v>
      </c>
      <c r="B621">
        <v>8541</v>
      </c>
      <c r="C621" t="s">
        <v>1134</v>
      </c>
      <c r="E621">
        <v>133</v>
      </c>
      <c r="F621" t="s">
        <v>1121</v>
      </c>
      <c r="H621" s="23">
        <v>115353376</v>
      </c>
      <c r="I621">
        <f t="shared" si="9"/>
        <v>0.11535337599999999</v>
      </c>
    </row>
    <row r="622" spans="1:9">
      <c r="A622">
        <v>202009</v>
      </c>
      <c r="B622">
        <v>8541</v>
      </c>
      <c r="C622" t="s">
        <v>1134</v>
      </c>
      <c r="E622">
        <v>141</v>
      </c>
      <c r="F622" t="s">
        <v>1124</v>
      </c>
      <c r="H622" s="23">
        <v>37265535</v>
      </c>
      <c r="I622">
        <f t="shared" si="9"/>
        <v>3.7265535000000002E-2</v>
      </c>
    </row>
    <row r="623" spans="1:9">
      <c r="A623">
        <v>202009</v>
      </c>
      <c r="B623">
        <v>8541</v>
      </c>
      <c r="C623" t="s">
        <v>1134</v>
      </c>
      <c r="E623">
        <v>143</v>
      </c>
      <c r="F623" t="s">
        <v>1135</v>
      </c>
      <c r="H623" s="23">
        <v>333521233</v>
      </c>
      <c r="I623">
        <f t="shared" si="9"/>
        <v>0.33352123299999997</v>
      </c>
    </row>
    <row r="624" spans="1:9">
      <c r="A624">
        <v>202009</v>
      </c>
      <c r="B624">
        <v>8541</v>
      </c>
      <c r="C624" t="s">
        <v>1134</v>
      </c>
      <c r="E624">
        <v>502</v>
      </c>
      <c r="F624" t="s">
        <v>1122</v>
      </c>
      <c r="H624" s="23">
        <v>56478157</v>
      </c>
      <c r="I624">
        <f t="shared" si="9"/>
        <v>5.6478157000000001E-2</v>
      </c>
    </row>
    <row r="625" spans="1:9">
      <c r="A625">
        <v>202009</v>
      </c>
      <c r="B625">
        <v>8542</v>
      </c>
      <c r="C625" t="s">
        <v>1136</v>
      </c>
      <c r="E625">
        <v>116</v>
      </c>
      <c r="F625" t="s">
        <v>0</v>
      </c>
      <c r="H625" s="23">
        <v>1823837342</v>
      </c>
      <c r="I625">
        <f t="shared" si="9"/>
        <v>1.823837342</v>
      </c>
    </row>
    <row r="626" spans="1:9">
      <c r="A626">
        <v>202009</v>
      </c>
      <c r="B626">
        <v>8542</v>
      </c>
      <c r="C626" t="s">
        <v>1136</v>
      </c>
      <c r="E626">
        <v>122</v>
      </c>
      <c r="F626" t="s">
        <v>276</v>
      </c>
      <c r="H626" s="23">
        <v>3244070348</v>
      </c>
      <c r="I626">
        <f t="shared" si="9"/>
        <v>3.2440703480000002</v>
      </c>
    </row>
    <row r="627" spans="1:9">
      <c r="A627">
        <v>202009</v>
      </c>
      <c r="B627">
        <v>8542</v>
      </c>
      <c r="C627" t="s">
        <v>1136</v>
      </c>
      <c r="E627">
        <v>129</v>
      </c>
      <c r="F627" t="s">
        <v>277</v>
      </c>
      <c r="H627" s="23">
        <v>733284205</v>
      </c>
      <c r="I627">
        <f t="shared" si="9"/>
        <v>0.73328420500000002</v>
      </c>
    </row>
    <row r="628" spans="1:9">
      <c r="A628">
        <v>202009</v>
      </c>
      <c r="B628">
        <v>8542</v>
      </c>
      <c r="C628" t="s">
        <v>1136</v>
      </c>
      <c r="E628">
        <v>133</v>
      </c>
      <c r="F628" t="s">
        <v>1121</v>
      </c>
      <c r="H628" s="23">
        <v>7291918663</v>
      </c>
      <c r="I628">
        <f t="shared" si="9"/>
        <v>7.2919186629999997</v>
      </c>
    </row>
    <row r="629" spans="1:9">
      <c r="A629">
        <v>202009</v>
      </c>
      <c r="B629">
        <v>8542</v>
      </c>
      <c r="C629" t="s">
        <v>1136</v>
      </c>
      <c r="E629">
        <v>141</v>
      </c>
      <c r="F629" t="s">
        <v>1124</v>
      </c>
      <c r="H629" s="23">
        <v>2295923634</v>
      </c>
      <c r="I629">
        <f t="shared" si="9"/>
        <v>2.2959236340000002</v>
      </c>
    </row>
    <row r="630" spans="1:9">
      <c r="A630">
        <v>202009</v>
      </c>
      <c r="B630">
        <v>8542</v>
      </c>
      <c r="C630" t="s">
        <v>1136</v>
      </c>
      <c r="E630">
        <v>143</v>
      </c>
      <c r="F630" t="s">
        <v>1135</v>
      </c>
      <c r="H630" s="23">
        <v>13496463890</v>
      </c>
      <c r="I630">
        <f t="shared" si="9"/>
        <v>13.496463889999999</v>
      </c>
    </row>
    <row r="631" spans="1:9">
      <c r="A631">
        <v>202009</v>
      </c>
      <c r="B631">
        <v>8542</v>
      </c>
      <c r="C631" t="s">
        <v>1136</v>
      </c>
      <c r="E631">
        <v>502</v>
      </c>
      <c r="F631" t="s">
        <v>1122</v>
      </c>
      <c r="H631" s="23">
        <v>1085605237</v>
      </c>
      <c r="I631">
        <f t="shared" si="9"/>
        <v>1.085605237</v>
      </c>
    </row>
    <row r="632" spans="1:9">
      <c r="A632">
        <v>202010</v>
      </c>
      <c r="B632">
        <v>8541</v>
      </c>
      <c r="C632" t="s">
        <v>1134</v>
      </c>
      <c r="E632">
        <v>116</v>
      </c>
      <c r="F632" t="s">
        <v>0</v>
      </c>
      <c r="H632" s="23">
        <v>344251751</v>
      </c>
      <c r="I632">
        <f t="shared" si="9"/>
        <v>0.34425175099999999</v>
      </c>
    </row>
    <row r="633" spans="1:9">
      <c r="A633">
        <v>202010</v>
      </c>
      <c r="B633">
        <v>8541</v>
      </c>
      <c r="C633" t="s">
        <v>1134</v>
      </c>
      <c r="E633">
        <v>122</v>
      </c>
      <c r="F633" t="s">
        <v>276</v>
      </c>
      <c r="H633" s="23">
        <v>248765981</v>
      </c>
      <c r="I633">
        <f t="shared" si="9"/>
        <v>0.248765981</v>
      </c>
    </row>
    <row r="634" spans="1:9">
      <c r="A634">
        <v>202010</v>
      </c>
      <c r="B634">
        <v>8541</v>
      </c>
      <c r="C634" t="s">
        <v>1134</v>
      </c>
      <c r="E634">
        <v>129</v>
      </c>
      <c r="F634" t="s">
        <v>277</v>
      </c>
      <c r="H634" s="23">
        <v>81926566</v>
      </c>
      <c r="I634">
        <f t="shared" si="9"/>
        <v>8.1926566000000006E-2</v>
      </c>
    </row>
    <row r="635" spans="1:9">
      <c r="A635">
        <v>202010</v>
      </c>
      <c r="B635">
        <v>8541</v>
      </c>
      <c r="C635" t="s">
        <v>1134</v>
      </c>
      <c r="E635">
        <v>133</v>
      </c>
      <c r="F635" t="s">
        <v>1121</v>
      </c>
      <c r="H635" s="23">
        <v>100551313</v>
      </c>
      <c r="I635">
        <f t="shared" si="9"/>
        <v>0.100551313</v>
      </c>
    </row>
    <row r="636" spans="1:9">
      <c r="A636">
        <v>202010</v>
      </c>
      <c r="B636">
        <v>8541</v>
      </c>
      <c r="C636" t="s">
        <v>1134</v>
      </c>
      <c r="E636">
        <v>141</v>
      </c>
      <c r="F636" t="s">
        <v>1124</v>
      </c>
      <c r="H636" s="23">
        <v>29606323</v>
      </c>
      <c r="I636">
        <f t="shared" si="9"/>
        <v>2.9606323E-2</v>
      </c>
    </row>
    <row r="637" spans="1:9">
      <c r="A637">
        <v>202010</v>
      </c>
      <c r="B637">
        <v>8541</v>
      </c>
      <c r="C637" t="s">
        <v>1134</v>
      </c>
      <c r="E637">
        <v>143</v>
      </c>
      <c r="F637" t="s">
        <v>1135</v>
      </c>
      <c r="H637" s="23">
        <v>291078580</v>
      </c>
      <c r="I637">
        <f t="shared" si="9"/>
        <v>0.29107857999999998</v>
      </c>
    </row>
    <row r="638" spans="1:9">
      <c r="A638">
        <v>202010</v>
      </c>
      <c r="B638">
        <v>8541</v>
      </c>
      <c r="C638" t="s">
        <v>1134</v>
      </c>
      <c r="E638">
        <v>502</v>
      </c>
      <c r="F638" t="s">
        <v>1122</v>
      </c>
      <c r="H638" s="23">
        <v>68547281</v>
      </c>
      <c r="I638">
        <f t="shared" si="9"/>
        <v>6.8547281000000002E-2</v>
      </c>
    </row>
    <row r="639" spans="1:9">
      <c r="A639">
        <v>202010</v>
      </c>
      <c r="B639">
        <v>8542</v>
      </c>
      <c r="C639" t="s">
        <v>1136</v>
      </c>
      <c r="E639">
        <v>116</v>
      </c>
      <c r="F639" t="s">
        <v>0</v>
      </c>
      <c r="H639" s="23">
        <v>1486656499</v>
      </c>
      <c r="I639">
        <f t="shared" si="9"/>
        <v>1.486656499</v>
      </c>
    </row>
    <row r="640" spans="1:9">
      <c r="A640">
        <v>202010</v>
      </c>
      <c r="B640">
        <v>8542</v>
      </c>
      <c r="C640" t="s">
        <v>1136</v>
      </c>
      <c r="E640">
        <v>122</v>
      </c>
      <c r="F640" t="s">
        <v>276</v>
      </c>
      <c r="H640" s="23">
        <v>2173681286</v>
      </c>
      <c r="I640">
        <f t="shared" si="9"/>
        <v>2.1736812859999999</v>
      </c>
    </row>
    <row r="641" spans="1:9">
      <c r="A641">
        <v>202010</v>
      </c>
      <c r="B641">
        <v>8542</v>
      </c>
      <c r="C641" t="s">
        <v>1136</v>
      </c>
      <c r="E641">
        <v>129</v>
      </c>
      <c r="F641" t="s">
        <v>277</v>
      </c>
      <c r="H641" s="23">
        <v>675035888</v>
      </c>
      <c r="I641">
        <f t="shared" si="9"/>
        <v>0.67503588800000003</v>
      </c>
    </row>
    <row r="642" spans="1:9">
      <c r="A642">
        <v>202010</v>
      </c>
      <c r="B642">
        <v>8542</v>
      </c>
      <c r="C642" t="s">
        <v>1136</v>
      </c>
      <c r="E642">
        <v>133</v>
      </c>
      <c r="F642" t="s">
        <v>1121</v>
      </c>
      <c r="H642" s="23">
        <v>6129887679</v>
      </c>
      <c r="I642">
        <f t="shared" si="9"/>
        <v>6.1298876790000003</v>
      </c>
    </row>
    <row r="643" spans="1:9">
      <c r="A643">
        <v>202010</v>
      </c>
      <c r="B643">
        <v>8542</v>
      </c>
      <c r="C643" t="s">
        <v>1136</v>
      </c>
      <c r="E643">
        <v>141</v>
      </c>
      <c r="F643" t="s">
        <v>1124</v>
      </c>
      <c r="H643" s="23">
        <v>1414760361</v>
      </c>
      <c r="I643">
        <f t="shared" ref="I643:I706" si="10">H643/1000000000</f>
        <v>1.4147603609999999</v>
      </c>
    </row>
    <row r="644" spans="1:9">
      <c r="A644">
        <v>202010</v>
      </c>
      <c r="B644">
        <v>8542</v>
      </c>
      <c r="C644" t="s">
        <v>1136</v>
      </c>
      <c r="E644">
        <v>143</v>
      </c>
      <c r="F644" t="s">
        <v>1135</v>
      </c>
      <c r="H644" s="23">
        <v>12191338818</v>
      </c>
      <c r="I644">
        <f t="shared" si="10"/>
        <v>12.191338818</v>
      </c>
    </row>
    <row r="645" spans="1:9">
      <c r="A645">
        <v>202010</v>
      </c>
      <c r="B645">
        <v>8542</v>
      </c>
      <c r="C645" t="s">
        <v>1136</v>
      </c>
      <c r="E645">
        <v>502</v>
      </c>
      <c r="F645" t="s">
        <v>1122</v>
      </c>
      <c r="H645" s="23">
        <v>1228785710</v>
      </c>
      <c r="I645">
        <f t="shared" si="10"/>
        <v>1.2287857099999999</v>
      </c>
    </row>
    <row r="646" spans="1:9">
      <c r="A646">
        <v>202011</v>
      </c>
      <c r="B646">
        <v>8541</v>
      </c>
      <c r="C646" t="s">
        <v>1134</v>
      </c>
      <c r="E646">
        <v>116</v>
      </c>
      <c r="F646" t="s">
        <v>0</v>
      </c>
      <c r="H646" s="23">
        <v>380197512</v>
      </c>
      <c r="I646">
        <f t="shared" si="10"/>
        <v>0.38019751200000002</v>
      </c>
    </row>
    <row r="647" spans="1:9">
      <c r="A647">
        <v>202011</v>
      </c>
      <c r="B647">
        <v>8541</v>
      </c>
      <c r="C647" t="s">
        <v>1134</v>
      </c>
      <c r="E647">
        <v>122</v>
      </c>
      <c r="F647" t="s">
        <v>276</v>
      </c>
      <c r="H647" s="23">
        <v>285876017</v>
      </c>
      <c r="I647">
        <f t="shared" si="10"/>
        <v>0.28587601699999998</v>
      </c>
    </row>
    <row r="648" spans="1:9">
      <c r="A648">
        <v>202011</v>
      </c>
      <c r="B648">
        <v>8541</v>
      </c>
      <c r="C648" t="s">
        <v>1134</v>
      </c>
      <c r="E648">
        <v>129</v>
      </c>
      <c r="F648" t="s">
        <v>277</v>
      </c>
      <c r="H648" s="23">
        <v>96655498</v>
      </c>
      <c r="I648">
        <f t="shared" si="10"/>
        <v>9.6655498000000006E-2</v>
      </c>
    </row>
    <row r="649" spans="1:9">
      <c r="A649">
        <v>202011</v>
      </c>
      <c r="B649">
        <v>8541</v>
      </c>
      <c r="C649" t="s">
        <v>1134</v>
      </c>
      <c r="E649">
        <v>133</v>
      </c>
      <c r="F649" t="s">
        <v>1121</v>
      </c>
      <c r="H649" s="23">
        <v>106817780</v>
      </c>
      <c r="I649">
        <f t="shared" si="10"/>
        <v>0.10681778</v>
      </c>
    </row>
    <row r="650" spans="1:9">
      <c r="A650">
        <v>202011</v>
      </c>
      <c r="B650">
        <v>8541</v>
      </c>
      <c r="C650" t="s">
        <v>1134</v>
      </c>
      <c r="E650">
        <v>141</v>
      </c>
      <c r="F650" t="s">
        <v>1124</v>
      </c>
      <c r="H650" s="23">
        <v>33233663</v>
      </c>
      <c r="I650">
        <f t="shared" si="10"/>
        <v>3.3233662999999997E-2</v>
      </c>
    </row>
    <row r="651" spans="1:9">
      <c r="A651">
        <v>202011</v>
      </c>
      <c r="B651">
        <v>8541</v>
      </c>
      <c r="C651" t="s">
        <v>1134</v>
      </c>
      <c r="E651">
        <v>143</v>
      </c>
      <c r="F651" t="s">
        <v>1135</v>
      </c>
      <c r="H651" s="23">
        <v>346534626</v>
      </c>
      <c r="I651">
        <f t="shared" si="10"/>
        <v>0.34653462600000001</v>
      </c>
    </row>
    <row r="652" spans="1:9">
      <c r="A652">
        <v>202011</v>
      </c>
      <c r="B652">
        <v>8541</v>
      </c>
      <c r="C652" t="s">
        <v>1134</v>
      </c>
      <c r="E652">
        <v>502</v>
      </c>
      <c r="F652" t="s">
        <v>1122</v>
      </c>
      <c r="H652" s="23">
        <v>71628881</v>
      </c>
      <c r="I652">
        <f t="shared" si="10"/>
        <v>7.1628881000000005E-2</v>
      </c>
    </row>
    <row r="653" spans="1:9">
      <c r="A653">
        <v>202011</v>
      </c>
      <c r="B653">
        <v>8542</v>
      </c>
      <c r="C653" t="s">
        <v>1136</v>
      </c>
      <c r="E653">
        <v>116</v>
      </c>
      <c r="F653" t="s">
        <v>0</v>
      </c>
      <c r="H653" s="23">
        <v>1506007335</v>
      </c>
      <c r="I653">
        <f t="shared" si="10"/>
        <v>1.5060073350000001</v>
      </c>
    </row>
    <row r="654" spans="1:9">
      <c r="A654">
        <v>202011</v>
      </c>
      <c r="B654">
        <v>8542</v>
      </c>
      <c r="C654" t="s">
        <v>1136</v>
      </c>
      <c r="E654">
        <v>122</v>
      </c>
      <c r="F654" t="s">
        <v>276</v>
      </c>
      <c r="H654" s="23">
        <v>2392162030</v>
      </c>
      <c r="I654">
        <f t="shared" si="10"/>
        <v>2.3921620300000002</v>
      </c>
    </row>
    <row r="655" spans="1:9">
      <c r="A655">
        <v>202011</v>
      </c>
      <c r="B655">
        <v>8542</v>
      </c>
      <c r="C655" t="s">
        <v>1136</v>
      </c>
      <c r="E655">
        <v>129</v>
      </c>
      <c r="F655" t="s">
        <v>277</v>
      </c>
      <c r="H655" s="23">
        <v>726272857</v>
      </c>
      <c r="I655">
        <f t="shared" si="10"/>
        <v>0.72627285699999999</v>
      </c>
    </row>
    <row r="656" spans="1:9">
      <c r="A656">
        <v>202011</v>
      </c>
      <c r="B656">
        <v>8542</v>
      </c>
      <c r="C656" t="s">
        <v>1136</v>
      </c>
      <c r="E656">
        <v>133</v>
      </c>
      <c r="F656" t="s">
        <v>1121</v>
      </c>
      <c r="H656" s="23">
        <v>6182112075</v>
      </c>
      <c r="I656">
        <f t="shared" si="10"/>
        <v>6.182112075</v>
      </c>
    </row>
    <row r="657" spans="1:9">
      <c r="A657">
        <v>202011</v>
      </c>
      <c r="B657">
        <v>8542</v>
      </c>
      <c r="C657" t="s">
        <v>1136</v>
      </c>
      <c r="E657">
        <v>141</v>
      </c>
      <c r="F657" t="s">
        <v>1124</v>
      </c>
      <c r="H657" s="23">
        <v>1492794878</v>
      </c>
      <c r="I657">
        <f t="shared" si="10"/>
        <v>1.492794878</v>
      </c>
    </row>
    <row r="658" spans="1:9">
      <c r="A658">
        <v>202011</v>
      </c>
      <c r="B658">
        <v>8542</v>
      </c>
      <c r="C658" t="s">
        <v>1136</v>
      </c>
      <c r="E658">
        <v>143</v>
      </c>
      <c r="F658" t="s">
        <v>1135</v>
      </c>
      <c r="H658" s="23">
        <v>12726923643</v>
      </c>
      <c r="I658">
        <f t="shared" si="10"/>
        <v>12.726923642999999</v>
      </c>
    </row>
    <row r="659" spans="1:9">
      <c r="A659">
        <v>202011</v>
      </c>
      <c r="B659">
        <v>8542</v>
      </c>
      <c r="C659" t="s">
        <v>1136</v>
      </c>
      <c r="E659">
        <v>502</v>
      </c>
      <c r="F659" t="s">
        <v>1122</v>
      </c>
      <c r="H659" s="23">
        <v>1214575462</v>
      </c>
      <c r="I659">
        <f t="shared" si="10"/>
        <v>1.214575462</v>
      </c>
    </row>
    <row r="660" spans="1:9">
      <c r="A660">
        <v>202012</v>
      </c>
      <c r="B660">
        <v>8541</v>
      </c>
      <c r="C660" t="s">
        <v>1134</v>
      </c>
      <c r="E660">
        <v>116</v>
      </c>
      <c r="F660" t="s">
        <v>0</v>
      </c>
      <c r="H660" s="23">
        <v>473836527</v>
      </c>
      <c r="I660">
        <f t="shared" si="10"/>
        <v>0.47383652700000001</v>
      </c>
    </row>
    <row r="661" spans="1:9">
      <c r="A661">
        <v>202012</v>
      </c>
      <c r="B661">
        <v>8541</v>
      </c>
      <c r="C661" t="s">
        <v>1134</v>
      </c>
      <c r="E661">
        <v>122</v>
      </c>
      <c r="F661" t="s">
        <v>276</v>
      </c>
      <c r="H661" s="23">
        <v>309843502</v>
      </c>
      <c r="I661">
        <f t="shared" si="10"/>
        <v>0.30984350199999999</v>
      </c>
    </row>
    <row r="662" spans="1:9">
      <c r="A662">
        <v>202012</v>
      </c>
      <c r="B662">
        <v>8541</v>
      </c>
      <c r="C662" t="s">
        <v>1134</v>
      </c>
      <c r="E662">
        <v>129</v>
      </c>
      <c r="F662" t="s">
        <v>277</v>
      </c>
      <c r="H662" s="23">
        <v>106507305</v>
      </c>
      <c r="I662">
        <f t="shared" si="10"/>
        <v>0.106507305</v>
      </c>
    </row>
    <row r="663" spans="1:9">
      <c r="A663">
        <v>202012</v>
      </c>
      <c r="B663">
        <v>8541</v>
      </c>
      <c r="C663" t="s">
        <v>1134</v>
      </c>
      <c r="E663">
        <v>133</v>
      </c>
      <c r="F663" t="s">
        <v>1121</v>
      </c>
      <c r="H663" s="23">
        <v>124084673</v>
      </c>
      <c r="I663">
        <f t="shared" si="10"/>
        <v>0.12408467300000001</v>
      </c>
    </row>
    <row r="664" spans="1:9">
      <c r="A664">
        <v>202012</v>
      </c>
      <c r="B664">
        <v>8541</v>
      </c>
      <c r="C664" t="s">
        <v>1134</v>
      </c>
      <c r="E664">
        <v>141</v>
      </c>
      <c r="F664" t="s">
        <v>1124</v>
      </c>
      <c r="H664" s="23">
        <v>36038885</v>
      </c>
      <c r="I664">
        <f t="shared" si="10"/>
        <v>3.6038885E-2</v>
      </c>
    </row>
    <row r="665" spans="1:9">
      <c r="A665">
        <v>202012</v>
      </c>
      <c r="B665">
        <v>8541</v>
      </c>
      <c r="C665" t="s">
        <v>1134</v>
      </c>
      <c r="E665">
        <v>143</v>
      </c>
      <c r="F665" t="s">
        <v>1135</v>
      </c>
      <c r="H665" s="23">
        <v>367293785</v>
      </c>
      <c r="I665">
        <f t="shared" si="10"/>
        <v>0.36729378499999998</v>
      </c>
    </row>
    <row r="666" spans="1:9">
      <c r="A666">
        <v>202012</v>
      </c>
      <c r="B666">
        <v>8541</v>
      </c>
      <c r="C666" t="s">
        <v>1134</v>
      </c>
      <c r="E666">
        <v>502</v>
      </c>
      <c r="F666" t="s">
        <v>1122</v>
      </c>
      <c r="H666" s="23">
        <v>83669888</v>
      </c>
      <c r="I666">
        <f t="shared" si="10"/>
        <v>8.3669887999999998E-2</v>
      </c>
    </row>
    <row r="667" spans="1:9">
      <c r="A667">
        <v>202012</v>
      </c>
      <c r="B667">
        <v>8542</v>
      </c>
      <c r="C667" t="s">
        <v>1136</v>
      </c>
      <c r="E667">
        <v>116</v>
      </c>
      <c r="F667" t="s">
        <v>0</v>
      </c>
      <c r="H667" s="23">
        <v>2061434992</v>
      </c>
      <c r="I667">
        <f t="shared" si="10"/>
        <v>2.0614349920000001</v>
      </c>
    </row>
    <row r="668" spans="1:9">
      <c r="A668">
        <v>202012</v>
      </c>
      <c r="B668">
        <v>8542</v>
      </c>
      <c r="C668" t="s">
        <v>1136</v>
      </c>
      <c r="E668">
        <v>122</v>
      </c>
      <c r="F668" t="s">
        <v>276</v>
      </c>
      <c r="H668" s="23">
        <v>3008480666</v>
      </c>
      <c r="I668">
        <f t="shared" si="10"/>
        <v>3.0084806660000001</v>
      </c>
    </row>
    <row r="669" spans="1:9">
      <c r="A669">
        <v>202012</v>
      </c>
      <c r="B669">
        <v>8542</v>
      </c>
      <c r="C669" t="s">
        <v>1136</v>
      </c>
      <c r="E669">
        <v>129</v>
      </c>
      <c r="F669" t="s">
        <v>277</v>
      </c>
      <c r="H669" s="23">
        <v>734947711</v>
      </c>
      <c r="I669">
        <f t="shared" si="10"/>
        <v>0.734947711</v>
      </c>
    </row>
    <row r="670" spans="1:9">
      <c r="A670">
        <v>202012</v>
      </c>
      <c r="B670">
        <v>8542</v>
      </c>
      <c r="C670" t="s">
        <v>1136</v>
      </c>
      <c r="E670">
        <v>133</v>
      </c>
      <c r="F670" t="s">
        <v>1121</v>
      </c>
      <c r="H670" s="23">
        <v>6307078781</v>
      </c>
      <c r="I670">
        <f t="shared" si="10"/>
        <v>6.3070787810000004</v>
      </c>
    </row>
    <row r="671" spans="1:9">
      <c r="A671">
        <v>202012</v>
      </c>
      <c r="B671">
        <v>8542</v>
      </c>
      <c r="C671" t="s">
        <v>1136</v>
      </c>
      <c r="E671">
        <v>141</v>
      </c>
      <c r="F671" t="s">
        <v>1124</v>
      </c>
      <c r="H671" s="23">
        <v>2125790504</v>
      </c>
      <c r="I671">
        <f t="shared" si="10"/>
        <v>2.1257905039999998</v>
      </c>
    </row>
    <row r="672" spans="1:9">
      <c r="A672">
        <v>202012</v>
      </c>
      <c r="B672">
        <v>8542</v>
      </c>
      <c r="C672" t="s">
        <v>1136</v>
      </c>
      <c r="E672">
        <v>143</v>
      </c>
      <c r="F672" t="s">
        <v>1135</v>
      </c>
      <c r="H672" s="23">
        <v>12486287952</v>
      </c>
      <c r="I672">
        <f t="shared" si="10"/>
        <v>12.486287952</v>
      </c>
    </row>
    <row r="673" spans="1:9">
      <c r="A673">
        <v>202012</v>
      </c>
      <c r="B673">
        <v>8542</v>
      </c>
      <c r="C673" t="s">
        <v>1136</v>
      </c>
      <c r="E673">
        <v>502</v>
      </c>
      <c r="F673" t="s">
        <v>1122</v>
      </c>
      <c r="H673" s="23">
        <v>1380855438</v>
      </c>
      <c r="I673">
        <f t="shared" si="10"/>
        <v>1.380855438</v>
      </c>
    </row>
    <row r="674" spans="1:9">
      <c r="A674">
        <v>202101</v>
      </c>
      <c r="B674">
        <v>8541</v>
      </c>
      <c r="C674" t="s">
        <v>1134</v>
      </c>
      <c r="E674">
        <v>116</v>
      </c>
      <c r="F674" t="s">
        <v>0</v>
      </c>
      <c r="H674" s="23">
        <v>357540886</v>
      </c>
      <c r="I674">
        <f t="shared" si="10"/>
        <v>0.357540886</v>
      </c>
    </row>
    <row r="675" spans="1:9">
      <c r="A675">
        <v>202101</v>
      </c>
      <c r="B675">
        <v>8541</v>
      </c>
      <c r="C675" t="s">
        <v>1134</v>
      </c>
      <c r="E675">
        <v>122</v>
      </c>
      <c r="F675" t="s">
        <v>276</v>
      </c>
      <c r="H675" s="23">
        <v>297915051</v>
      </c>
      <c r="I675">
        <f t="shared" si="10"/>
        <v>0.29791505099999999</v>
      </c>
    </row>
    <row r="676" spans="1:9">
      <c r="A676">
        <v>202101</v>
      </c>
      <c r="B676">
        <v>8541</v>
      </c>
      <c r="C676" t="s">
        <v>1134</v>
      </c>
      <c r="E676">
        <v>129</v>
      </c>
      <c r="F676" t="s">
        <v>277</v>
      </c>
      <c r="H676" s="23">
        <v>94210939</v>
      </c>
      <c r="I676">
        <f t="shared" si="10"/>
        <v>9.4210938999999994E-2</v>
      </c>
    </row>
    <row r="677" spans="1:9">
      <c r="A677">
        <v>202101</v>
      </c>
      <c r="B677">
        <v>8541</v>
      </c>
      <c r="C677" t="s">
        <v>1134</v>
      </c>
      <c r="E677">
        <v>133</v>
      </c>
      <c r="F677" t="s">
        <v>1121</v>
      </c>
      <c r="H677" s="23">
        <v>146147798</v>
      </c>
      <c r="I677">
        <f t="shared" si="10"/>
        <v>0.146147798</v>
      </c>
    </row>
    <row r="678" spans="1:9">
      <c r="A678">
        <v>202101</v>
      </c>
      <c r="B678">
        <v>8541</v>
      </c>
      <c r="C678" t="s">
        <v>1134</v>
      </c>
      <c r="E678">
        <v>141</v>
      </c>
      <c r="F678" t="s">
        <v>1124</v>
      </c>
      <c r="H678" s="23">
        <v>34836424</v>
      </c>
      <c r="I678">
        <f t="shared" si="10"/>
        <v>3.4836423999999998E-2</v>
      </c>
    </row>
    <row r="679" spans="1:9">
      <c r="A679">
        <v>202101</v>
      </c>
      <c r="B679">
        <v>8541</v>
      </c>
      <c r="C679" t="s">
        <v>1134</v>
      </c>
      <c r="E679">
        <v>143</v>
      </c>
      <c r="F679" t="s">
        <v>1135</v>
      </c>
      <c r="H679" s="23">
        <v>329884820</v>
      </c>
      <c r="I679">
        <f t="shared" si="10"/>
        <v>0.32988482000000002</v>
      </c>
    </row>
    <row r="680" spans="1:9">
      <c r="A680">
        <v>202101</v>
      </c>
      <c r="B680">
        <v>8541</v>
      </c>
      <c r="C680" t="s">
        <v>1134</v>
      </c>
      <c r="E680">
        <v>502</v>
      </c>
      <c r="F680" t="s">
        <v>1122</v>
      </c>
      <c r="H680" s="23">
        <v>62453769</v>
      </c>
      <c r="I680">
        <f t="shared" si="10"/>
        <v>6.2453768999999999E-2</v>
      </c>
    </row>
    <row r="681" spans="1:9">
      <c r="A681">
        <v>202101</v>
      </c>
      <c r="B681">
        <v>8542</v>
      </c>
      <c r="C681" t="s">
        <v>1136</v>
      </c>
      <c r="E681">
        <v>116</v>
      </c>
      <c r="F681" t="s">
        <v>0</v>
      </c>
      <c r="H681" s="23">
        <v>1605450344</v>
      </c>
      <c r="I681">
        <f t="shared" si="10"/>
        <v>1.6054503440000001</v>
      </c>
    </row>
    <row r="682" spans="1:9">
      <c r="A682">
        <v>202101</v>
      </c>
      <c r="B682">
        <v>8542</v>
      </c>
      <c r="C682" t="s">
        <v>1136</v>
      </c>
      <c r="E682">
        <v>122</v>
      </c>
      <c r="F682" t="s">
        <v>276</v>
      </c>
      <c r="H682" s="23">
        <v>2513005969</v>
      </c>
      <c r="I682">
        <f t="shared" si="10"/>
        <v>2.513005969</v>
      </c>
    </row>
    <row r="683" spans="1:9">
      <c r="A683">
        <v>202101</v>
      </c>
      <c r="B683">
        <v>8542</v>
      </c>
      <c r="C683" t="s">
        <v>1136</v>
      </c>
      <c r="E683">
        <v>129</v>
      </c>
      <c r="F683" t="s">
        <v>277</v>
      </c>
      <c r="H683" s="23">
        <v>695882579</v>
      </c>
      <c r="I683">
        <f t="shared" si="10"/>
        <v>0.69588257899999995</v>
      </c>
    </row>
    <row r="684" spans="1:9">
      <c r="A684">
        <v>202101</v>
      </c>
      <c r="B684">
        <v>8542</v>
      </c>
      <c r="C684" t="s">
        <v>1136</v>
      </c>
      <c r="E684">
        <v>133</v>
      </c>
      <c r="F684" t="s">
        <v>1121</v>
      </c>
      <c r="H684" s="23">
        <v>6089975002</v>
      </c>
      <c r="I684">
        <f t="shared" si="10"/>
        <v>6.0899750020000001</v>
      </c>
    </row>
    <row r="685" spans="1:9">
      <c r="A685">
        <v>202101</v>
      </c>
      <c r="B685">
        <v>8542</v>
      </c>
      <c r="C685" t="s">
        <v>1136</v>
      </c>
      <c r="E685">
        <v>141</v>
      </c>
      <c r="F685" t="s">
        <v>1124</v>
      </c>
      <c r="H685" s="23">
        <v>1334102669</v>
      </c>
      <c r="I685">
        <f t="shared" si="10"/>
        <v>1.334102669</v>
      </c>
    </row>
    <row r="686" spans="1:9">
      <c r="A686">
        <v>202101</v>
      </c>
      <c r="B686">
        <v>8542</v>
      </c>
      <c r="C686" t="s">
        <v>1136</v>
      </c>
      <c r="E686">
        <v>143</v>
      </c>
      <c r="F686" t="s">
        <v>1135</v>
      </c>
      <c r="H686" s="23">
        <v>11191877517</v>
      </c>
      <c r="I686">
        <f t="shared" si="10"/>
        <v>11.191877517</v>
      </c>
    </row>
    <row r="687" spans="1:9">
      <c r="A687">
        <v>202101</v>
      </c>
      <c r="B687">
        <v>8542</v>
      </c>
      <c r="C687" t="s">
        <v>1136</v>
      </c>
      <c r="E687">
        <v>502</v>
      </c>
      <c r="F687" t="s">
        <v>1122</v>
      </c>
      <c r="H687" s="23">
        <v>1218008901</v>
      </c>
      <c r="I687">
        <f t="shared" si="10"/>
        <v>1.2180089009999999</v>
      </c>
    </row>
    <row r="688" spans="1:9">
      <c r="A688">
        <v>202102</v>
      </c>
      <c r="B688">
        <v>8541</v>
      </c>
      <c r="C688" t="s">
        <v>1134</v>
      </c>
      <c r="E688">
        <v>116</v>
      </c>
      <c r="F688" t="s">
        <v>0</v>
      </c>
      <c r="H688" s="23">
        <v>298367872</v>
      </c>
      <c r="I688">
        <f t="shared" si="10"/>
        <v>0.29836787199999998</v>
      </c>
    </row>
    <row r="689" spans="1:9">
      <c r="A689">
        <v>202102</v>
      </c>
      <c r="B689">
        <v>8541</v>
      </c>
      <c r="C689" t="s">
        <v>1134</v>
      </c>
      <c r="E689">
        <v>122</v>
      </c>
      <c r="F689" t="s">
        <v>276</v>
      </c>
      <c r="H689" s="23">
        <v>227138396</v>
      </c>
      <c r="I689">
        <f t="shared" si="10"/>
        <v>0.22713839599999999</v>
      </c>
    </row>
    <row r="690" spans="1:9">
      <c r="A690">
        <v>202102</v>
      </c>
      <c r="B690">
        <v>8541</v>
      </c>
      <c r="C690" t="s">
        <v>1134</v>
      </c>
      <c r="E690">
        <v>129</v>
      </c>
      <c r="F690" t="s">
        <v>277</v>
      </c>
      <c r="H690" s="23">
        <v>67787536</v>
      </c>
      <c r="I690">
        <f t="shared" si="10"/>
        <v>6.7787535999999995E-2</v>
      </c>
    </row>
    <row r="691" spans="1:9">
      <c r="A691">
        <v>202102</v>
      </c>
      <c r="B691">
        <v>8541</v>
      </c>
      <c r="C691" t="s">
        <v>1134</v>
      </c>
      <c r="E691">
        <v>133</v>
      </c>
      <c r="F691" t="s">
        <v>1121</v>
      </c>
      <c r="H691" s="23">
        <v>89878987</v>
      </c>
      <c r="I691">
        <f t="shared" si="10"/>
        <v>8.9878986999999994E-2</v>
      </c>
    </row>
    <row r="692" spans="1:9">
      <c r="A692">
        <v>202102</v>
      </c>
      <c r="B692">
        <v>8541</v>
      </c>
      <c r="C692" t="s">
        <v>1134</v>
      </c>
      <c r="E692">
        <v>141</v>
      </c>
      <c r="F692" t="s">
        <v>1124</v>
      </c>
      <c r="H692" s="23">
        <v>29044137</v>
      </c>
      <c r="I692">
        <f t="shared" si="10"/>
        <v>2.9044137000000001E-2</v>
      </c>
    </row>
    <row r="693" spans="1:9">
      <c r="A693">
        <v>202102</v>
      </c>
      <c r="B693">
        <v>8541</v>
      </c>
      <c r="C693" t="s">
        <v>1134</v>
      </c>
      <c r="E693">
        <v>143</v>
      </c>
      <c r="F693" t="s">
        <v>1135</v>
      </c>
      <c r="H693" s="23">
        <v>234396366</v>
      </c>
      <c r="I693">
        <f t="shared" si="10"/>
        <v>0.23439636599999999</v>
      </c>
    </row>
    <row r="694" spans="1:9">
      <c r="A694">
        <v>202102</v>
      </c>
      <c r="B694">
        <v>8541</v>
      </c>
      <c r="C694" t="s">
        <v>1134</v>
      </c>
      <c r="E694">
        <v>502</v>
      </c>
      <c r="F694" t="s">
        <v>1122</v>
      </c>
      <c r="H694" s="23">
        <v>53623253</v>
      </c>
      <c r="I694">
        <f t="shared" si="10"/>
        <v>5.3623253000000003E-2</v>
      </c>
    </row>
    <row r="695" spans="1:9">
      <c r="A695">
        <v>202102</v>
      </c>
      <c r="B695">
        <v>8542</v>
      </c>
      <c r="C695" t="s">
        <v>1136</v>
      </c>
      <c r="E695">
        <v>116</v>
      </c>
      <c r="F695" t="s">
        <v>0</v>
      </c>
      <c r="H695" s="23">
        <v>1369403205</v>
      </c>
      <c r="I695">
        <f t="shared" si="10"/>
        <v>1.369403205</v>
      </c>
    </row>
    <row r="696" spans="1:9">
      <c r="A696">
        <v>202102</v>
      </c>
      <c r="B696">
        <v>8542</v>
      </c>
      <c r="C696" t="s">
        <v>1136</v>
      </c>
      <c r="E696">
        <v>122</v>
      </c>
      <c r="F696" t="s">
        <v>276</v>
      </c>
      <c r="H696" s="23">
        <v>2008816975</v>
      </c>
      <c r="I696">
        <f t="shared" si="10"/>
        <v>2.0088169749999998</v>
      </c>
    </row>
    <row r="697" spans="1:9">
      <c r="A697">
        <v>202102</v>
      </c>
      <c r="B697">
        <v>8542</v>
      </c>
      <c r="C697" t="s">
        <v>1136</v>
      </c>
      <c r="E697">
        <v>129</v>
      </c>
      <c r="F697" t="s">
        <v>277</v>
      </c>
      <c r="H697" s="23">
        <v>448387579</v>
      </c>
      <c r="I697">
        <f t="shared" si="10"/>
        <v>0.44838757899999998</v>
      </c>
    </row>
    <row r="698" spans="1:9">
      <c r="A698">
        <v>202102</v>
      </c>
      <c r="B698">
        <v>8542</v>
      </c>
      <c r="C698" t="s">
        <v>1136</v>
      </c>
      <c r="E698">
        <v>133</v>
      </c>
      <c r="F698" t="s">
        <v>1121</v>
      </c>
      <c r="H698" s="23">
        <v>5628885870</v>
      </c>
      <c r="I698">
        <f t="shared" si="10"/>
        <v>5.6288858700000004</v>
      </c>
    </row>
    <row r="699" spans="1:9">
      <c r="A699">
        <v>202102</v>
      </c>
      <c r="B699">
        <v>8542</v>
      </c>
      <c r="C699" t="s">
        <v>1136</v>
      </c>
      <c r="E699">
        <v>141</v>
      </c>
      <c r="F699" t="s">
        <v>1124</v>
      </c>
      <c r="H699" s="23">
        <v>1523110503</v>
      </c>
      <c r="I699">
        <f t="shared" si="10"/>
        <v>1.5231105030000001</v>
      </c>
    </row>
    <row r="700" spans="1:9">
      <c r="A700">
        <v>202102</v>
      </c>
      <c r="B700">
        <v>8542</v>
      </c>
      <c r="C700" t="s">
        <v>1136</v>
      </c>
      <c r="E700">
        <v>143</v>
      </c>
      <c r="F700" t="s">
        <v>1135</v>
      </c>
      <c r="H700" s="23">
        <v>8994931882</v>
      </c>
      <c r="I700">
        <f t="shared" si="10"/>
        <v>8.9949318819999995</v>
      </c>
    </row>
    <row r="701" spans="1:9">
      <c r="A701">
        <v>202102</v>
      </c>
      <c r="B701">
        <v>8542</v>
      </c>
      <c r="C701" t="s">
        <v>1136</v>
      </c>
      <c r="E701">
        <v>502</v>
      </c>
      <c r="F701" t="s">
        <v>1122</v>
      </c>
      <c r="H701" s="23">
        <v>1291991804</v>
      </c>
      <c r="I701">
        <f t="shared" si="10"/>
        <v>1.291991804</v>
      </c>
    </row>
    <row r="702" spans="1:9">
      <c r="A702">
        <v>202103</v>
      </c>
      <c r="B702">
        <v>8541</v>
      </c>
      <c r="C702" t="s">
        <v>1134</v>
      </c>
      <c r="E702">
        <v>116</v>
      </c>
      <c r="F702" t="s">
        <v>0</v>
      </c>
      <c r="H702" s="23">
        <v>405154249</v>
      </c>
      <c r="I702">
        <f t="shared" si="10"/>
        <v>0.40515424900000002</v>
      </c>
    </row>
    <row r="703" spans="1:9">
      <c r="A703">
        <v>202103</v>
      </c>
      <c r="B703">
        <v>8541</v>
      </c>
      <c r="C703" t="s">
        <v>1134</v>
      </c>
      <c r="E703">
        <v>122</v>
      </c>
      <c r="F703" t="s">
        <v>276</v>
      </c>
      <c r="H703" s="23">
        <v>319071876</v>
      </c>
      <c r="I703">
        <f t="shared" si="10"/>
        <v>0.31907187599999998</v>
      </c>
    </row>
    <row r="704" spans="1:9">
      <c r="A704">
        <v>202103</v>
      </c>
      <c r="B704">
        <v>8541</v>
      </c>
      <c r="C704" t="s">
        <v>1134</v>
      </c>
      <c r="E704">
        <v>129</v>
      </c>
      <c r="F704" t="s">
        <v>277</v>
      </c>
      <c r="H704" s="23">
        <v>105502105</v>
      </c>
      <c r="I704">
        <f t="shared" si="10"/>
        <v>0.105502105</v>
      </c>
    </row>
    <row r="705" spans="1:9">
      <c r="A705">
        <v>202103</v>
      </c>
      <c r="B705">
        <v>8541</v>
      </c>
      <c r="C705" t="s">
        <v>1134</v>
      </c>
      <c r="E705">
        <v>133</v>
      </c>
      <c r="F705" t="s">
        <v>1121</v>
      </c>
      <c r="H705" s="23">
        <v>144511278</v>
      </c>
      <c r="I705">
        <f t="shared" si="10"/>
        <v>0.14451127799999999</v>
      </c>
    </row>
    <row r="706" spans="1:9">
      <c r="A706">
        <v>202103</v>
      </c>
      <c r="B706">
        <v>8541</v>
      </c>
      <c r="C706" t="s">
        <v>1134</v>
      </c>
      <c r="E706">
        <v>141</v>
      </c>
      <c r="F706" t="s">
        <v>1124</v>
      </c>
      <c r="H706" s="23">
        <v>34859283</v>
      </c>
      <c r="I706">
        <f t="shared" si="10"/>
        <v>3.4859282999999998E-2</v>
      </c>
    </row>
    <row r="707" spans="1:9">
      <c r="A707">
        <v>202103</v>
      </c>
      <c r="B707">
        <v>8541</v>
      </c>
      <c r="C707" t="s">
        <v>1134</v>
      </c>
      <c r="E707">
        <v>143</v>
      </c>
      <c r="F707" t="s">
        <v>1135</v>
      </c>
      <c r="H707" s="23">
        <v>344418382</v>
      </c>
      <c r="I707">
        <f t="shared" ref="I707:I770" si="11">H707/1000000000</f>
        <v>0.34441838200000002</v>
      </c>
    </row>
    <row r="708" spans="1:9">
      <c r="A708">
        <v>202103</v>
      </c>
      <c r="B708">
        <v>8541</v>
      </c>
      <c r="C708" t="s">
        <v>1134</v>
      </c>
      <c r="E708">
        <v>502</v>
      </c>
      <c r="F708" t="s">
        <v>1122</v>
      </c>
      <c r="H708" s="23">
        <v>68485648</v>
      </c>
      <c r="I708">
        <f t="shared" si="11"/>
        <v>6.8485647999999996E-2</v>
      </c>
    </row>
    <row r="709" spans="1:9">
      <c r="A709">
        <v>202103</v>
      </c>
      <c r="B709">
        <v>8542</v>
      </c>
      <c r="C709" t="s">
        <v>1136</v>
      </c>
      <c r="E709">
        <v>116</v>
      </c>
      <c r="F709" t="s">
        <v>0</v>
      </c>
      <c r="H709" s="23">
        <v>1798111200</v>
      </c>
      <c r="I709">
        <f t="shared" si="11"/>
        <v>1.7981111999999999</v>
      </c>
    </row>
    <row r="710" spans="1:9">
      <c r="A710">
        <v>202103</v>
      </c>
      <c r="B710">
        <v>8542</v>
      </c>
      <c r="C710" t="s">
        <v>1136</v>
      </c>
      <c r="E710">
        <v>122</v>
      </c>
      <c r="F710" t="s">
        <v>276</v>
      </c>
      <c r="H710" s="23">
        <v>2723148997</v>
      </c>
      <c r="I710">
        <f t="shared" si="11"/>
        <v>2.723148997</v>
      </c>
    </row>
    <row r="711" spans="1:9">
      <c r="A711">
        <v>202103</v>
      </c>
      <c r="B711">
        <v>8542</v>
      </c>
      <c r="C711" t="s">
        <v>1136</v>
      </c>
      <c r="E711">
        <v>129</v>
      </c>
      <c r="F711" t="s">
        <v>277</v>
      </c>
      <c r="H711" s="23">
        <v>712491075</v>
      </c>
      <c r="I711">
        <f t="shared" si="11"/>
        <v>0.71249107499999997</v>
      </c>
    </row>
    <row r="712" spans="1:9">
      <c r="A712">
        <v>202103</v>
      </c>
      <c r="B712">
        <v>8542</v>
      </c>
      <c r="C712" t="s">
        <v>1136</v>
      </c>
      <c r="E712">
        <v>133</v>
      </c>
      <c r="F712" t="s">
        <v>1121</v>
      </c>
      <c r="H712" s="23">
        <v>6741147675</v>
      </c>
      <c r="I712">
        <f t="shared" si="11"/>
        <v>6.7411476749999997</v>
      </c>
    </row>
    <row r="713" spans="1:9">
      <c r="A713">
        <v>202103</v>
      </c>
      <c r="B713">
        <v>8542</v>
      </c>
      <c r="C713" t="s">
        <v>1136</v>
      </c>
      <c r="E713">
        <v>141</v>
      </c>
      <c r="F713" t="s">
        <v>1124</v>
      </c>
      <c r="H713" s="23">
        <v>2245789014</v>
      </c>
      <c r="I713">
        <f t="shared" si="11"/>
        <v>2.2457890140000001</v>
      </c>
    </row>
    <row r="714" spans="1:9">
      <c r="A714">
        <v>202103</v>
      </c>
      <c r="B714">
        <v>8542</v>
      </c>
      <c r="C714" t="s">
        <v>1136</v>
      </c>
      <c r="E714">
        <v>143</v>
      </c>
      <c r="F714" t="s">
        <v>1135</v>
      </c>
      <c r="H714" s="23">
        <v>12695567302</v>
      </c>
      <c r="I714">
        <f t="shared" si="11"/>
        <v>12.695567302000001</v>
      </c>
    </row>
    <row r="715" spans="1:9">
      <c r="A715">
        <v>202103</v>
      </c>
      <c r="B715">
        <v>8542</v>
      </c>
      <c r="C715" t="s">
        <v>1136</v>
      </c>
      <c r="E715">
        <v>502</v>
      </c>
      <c r="F715" t="s">
        <v>1122</v>
      </c>
      <c r="H715" s="23">
        <v>1496519151</v>
      </c>
      <c r="I715">
        <f t="shared" si="11"/>
        <v>1.496519151</v>
      </c>
    </row>
    <row r="716" spans="1:9">
      <c r="A716">
        <v>202104</v>
      </c>
      <c r="B716">
        <v>8541</v>
      </c>
      <c r="C716" t="s">
        <v>1134</v>
      </c>
      <c r="E716">
        <v>116</v>
      </c>
      <c r="F716" t="s">
        <v>0</v>
      </c>
      <c r="H716" s="23">
        <v>418539576</v>
      </c>
      <c r="I716">
        <f t="shared" si="11"/>
        <v>0.41853957600000002</v>
      </c>
    </row>
    <row r="717" spans="1:9">
      <c r="A717">
        <v>202104</v>
      </c>
      <c r="B717">
        <v>8541</v>
      </c>
      <c r="C717" t="s">
        <v>1134</v>
      </c>
      <c r="E717">
        <v>122</v>
      </c>
      <c r="F717" t="s">
        <v>276</v>
      </c>
      <c r="H717" s="23">
        <v>310188717</v>
      </c>
      <c r="I717">
        <f t="shared" si="11"/>
        <v>0.310188717</v>
      </c>
    </row>
    <row r="718" spans="1:9">
      <c r="A718">
        <v>202104</v>
      </c>
      <c r="B718">
        <v>8541</v>
      </c>
      <c r="C718" t="s">
        <v>1134</v>
      </c>
      <c r="E718">
        <v>129</v>
      </c>
      <c r="F718" t="s">
        <v>277</v>
      </c>
      <c r="H718" s="23">
        <v>112450050</v>
      </c>
      <c r="I718">
        <f t="shared" si="11"/>
        <v>0.11245005</v>
      </c>
    </row>
    <row r="719" spans="1:9">
      <c r="A719">
        <v>202104</v>
      </c>
      <c r="B719">
        <v>8541</v>
      </c>
      <c r="C719" t="s">
        <v>1134</v>
      </c>
      <c r="E719">
        <v>133</v>
      </c>
      <c r="F719" t="s">
        <v>1121</v>
      </c>
      <c r="H719" s="23">
        <v>138147037</v>
      </c>
      <c r="I719">
        <f t="shared" si="11"/>
        <v>0.138147037</v>
      </c>
    </row>
    <row r="720" spans="1:9">
      <c r="A720">
        <v>202104</v>
      </c>
      <c r="B720">
        <v>8541</v>
      </c>
      <c r="C720" t="s">
        <v>1134</v>
      </c>
      <c r="E720">
        <v>141</v>
      </c>
      <c r="F720" t="s">
        <v>1124</v>
      </c>
      <c r="H720" s="23">
        <v>35001915</v>
      </c>
      <c r="I720">
        <f t="shared" si="11"/>
        <v>3.5001915000000001E-2</v>
      </c>
    </row>
    <row r="721" spans="1:9">
      <c r="A721">
        <v>202104</v>
      </c>
      <c r="B721">
        <v>8541</v>
      </c>
      <c r="C721" t="s">
        <v>1134</v>
      </c>
      <c r="E721">
        <v>143</v>
      </c>
      <c r="F721" t="s">
        <v>1135</v>
      </c>
      <c r="H721" s="23">
        <v>353431872</v>
      </c>
      <c r="I721">
        <f t="shared" si="11"/>
        <v>0.35343187199999998</v>
      </c>
    </row>
    <row r="722" spans="1:9">
      <c r="A722">
        <v>202104</v>
      </c>
      <c r="B722">
        <v>8541</v>
      </c>
      <c r="C722" t="s">
        <v>1134</v>
      </c>
      <c r="E722">
        <v>502</v>
      </c>
      <c r="F722" t="s">
        <v>1122</v>
      </c>
      <c r="H722" s="23">
        <v>78193022</v>
      </c>
      <c r="I722">
        <f t="shared" si="11"/>
        <v>7.8193022000000001E-2</v>
      </c>
    </row>
    <row r="723" spans="1:9">
      <c r="A723">
        <v>202104</v>
      </c>
      <c r="B723">
        <v>8542</v>
      </c>
      <c r="C723" t="s">
        <v>1136</v>
      </c>
      <c r="E723">
        <v>116</v>
      </c>
      <c r="F723" t="s">
        <v>0</v>
      </c>
      <c r="H723" s="23">
        <v>1777664982</v>
      </c>
      <c r="I723">
        <f t="shared" si="11"/>
        <v>1.7776649819999999</v>
      </c>
    </row>
    <row r="724" spans="1:9">
      <c r="A724">
        <v>202104</v>
      </c>
      <c r="B724">
        <v>8542</v>
      </c>
      <c r="C724" t="s">
        <v>1136</v>
      </c>
      <c r="E724">
        <v>122</v>
      </c>
      <c r="F724" t="s">
        <v>276</v>
      </c>
      <c r="H724" s="23">
        <v>2966232709</v>
      </c>
      <c r="I724">
        <f t="shared" si="11"/>
        <v>2.9662327089999998</v>
      </c>
    </row>
    <row r="725" spans="1:9">
      <c r="A725">
        <v>202104</v>
      </c>
      <c r="B725">
        <v>8542</v>
      </c>
      <c r="C725" t="s">
        <v>1136</v>
      </c>
      <c r="E725">
        <v>129</v>
      </c>
      <c r="F725" t="s">
        <v>277</v>
      </c>
      <c r="H725" s="23">
        <v>693693520</v>
      </c>
      <c r="I725">
        <f t="shared" si="11"/>
        <v>0.69369351999999995</v>
      </c>
    </row>
    <row r="726" spans="1:9">
      <c r="A726">
        <v>202104</v>
      </c>
      <c r="B726">
        <v>8542</v>
      </c>
      <c r="C726" t="s">
        <v>1136</v>
      </c>
      <c r="E726">
        <v>133</v>
      </c>
      <c r="F726" t="s">
        <v>1121</v>
      </c>
      <c r="H726" s="23">
        <v>6607003209</v>
      </c>
      <c r="I726">
        <f t="shared" si="11"/>
        <v>6.6070032090000002</v>
      </c>
    </row>
    <row r="727" spans="1:9">
      <c r="A727">
        <v>202104</v>
      </c>
      <c r="B727">
        <v>8542</v>
      </c>
      <c r="C727" t="s">
        <v>1136</v>
      </c>
      <c r="E727">
        <v>141</v>
      </c>
      <c r="F727" t="s">
        <v>1124</v>
      </c>
      <c r="H727" s="23">
        <v>1108043917</v>
      </c>
      <c r="I727">
        <f t="shared" si="11"/>
        <v>1.108043917</v>
      </c>
    </row>
    <row r="728" spans="1:9">
      <c r="A728">
        <v>202104</v>
      </c>
      <c r="B728">
        <v>8542</v>
      </c>
      <c r="C728" t="s">
        <v>1136</v>
      </c>
      <c r="E728">
        <v>143</v>
      </c>
      <c r="F728" t="s">
        <v>1135</v>
      </c>
      <c r="H728" s="23">
        <v>11531512313</v>
      </c>
      <c r="I728">
        <f t="shared" si="11"/>
        <v>11.531512313</v>
      </c>
    </row>
    <row r="729" spans="1:9">
      <c r="A729">
        <v>202104</v>
      </c>
      <c r="B729">
        <v>8542</v>
      </c>
      <c r="C729" t="s">
        <v>1136</v>
      </c>
      <c r="E729">
        <v>502</v>
      </c>
      <c r="F729" t="s">
        <v>1122</v>
      </c>
      <c r="H729" s="23">
        <v>1264917300</v>
      </c>
      <c r="I729">
        <f t="shared" si="11"/>
        <v>1.2649173</v>
      </c>
    </row>
    <row r="730" spans="1:9">
      <c r="A730">
        <v>202105</v>
      </c>
      <c r="B730">
        <v>8541</v>
      </c>
      <c r="C730" t="s">
        <v>1134</v>
      </c>
      <c r="E730">
        <v>116</v>
      </c>
      <c r="F730" t="s">
        <v>0</v>
      </c>
      <c r="H730" s="23">
        <v>381684059</v>
      </c>
      <c r="I730">
        <f t="shared" si="11"/>
        <v>0.38168405900000002</v>
      </c>
    </row>
    <row r="731" spans="1:9">
      <c r="A731">
        <v>202105</v>
      </c>
      <c r="B731">
        <v>8541</v>
      </c>
      <c r="C731" t="s">
        <v>1134</v>
      </c>
      <c r="E731">
        <v>122</v>
      </c>
      <c r="F731" t="s">
        <v>276</v>
      </c>
      <c r="H731" s="23">
        <v>280677433</v>
      </c>
      <c r="I731">
        <f t="shared" si="11"/>
        <v>0.28067743299999998</v>
      </c>
    </row>
    <row r="732" spans="1:9">
      <c r="A732">
        <v>202105</v>
      </c>
      <c r="B732">
        <v>8541</v>
      </c>
      <c r="C732" t="s">
        <v>1134</v>
      </c>
      <c r="E732">
        <v>129</v>
      </c>
      <c r="F732" t="s">
        <v>277</v>
      </c>
      <c r="H732" s="23">
        <v>100472901</v>
      </c>
      <c r="I732">
        <f t="shared" si="11"/>
        <v>0.100472901</v>
      </c>
    </row>
    <row r="733" spans="1:9">
      <c r="A733">
        <v>202105</v>
      </c>
      <c r="B733">
        <v>8541</v>
      </c>
      <c r="C733" t="s">
        <v>1134</v>
      </c>
      <c r="E733">
        <v>133</v>
      </c>
      <c r="F733" t="s">
        <v>1121</v>
      </c>
      <c r="H733" s="23">
        <v>135204068</v>
      </c>
      <c r="I733">
        <f t="shared" si="11"/>
        <v>0.13520406800000001</v>
      </c>
    </row>
    <row r="734" spans="1:9">
      <c r="A734">
        <v>202105</v>
      </c>
      <c r="B734">
        <v>8541</v>
      </c>
      <c r="C734" t="s">
        <v>1134</v>
      </c>
      <c r="E734">
        <v>141</v>
      </c>
      <c r="F734" t="s">
        <v>1124</v>
      </c>
      <c r="H734" s="23">
        <v>35555235</v>
      </c>
      <c r="I734">
        <f t="shared" si="11"/>
        <v>3.5555234999999998E-2</v>
      </c>
    </row>
    <row r="735" spans="1:9">
      <c r="A735">
        <v>202105</v>
      </c>
      <c r="B735">
        <v>8541</v>
      </c>
      <c r="C735" t="s">
        <v>1134</v>
      </c>
      <c r="E735">
        <v>143</v>
      </c>
      <c r="F735" t="s">
        <v>1135</v>
      </c>
      <c r="H735" s="23">
        <v>342495602</v>
      </c>
      <c r="I735">
        <f t="shared" si="11"/>
        <v>0.34249560200000001</v>
      </c>
    </row>
    <row r="736" spans="1:9">
      <c r="A736">
        <v>202105</v>
      </c>
      <c r="B736">
        <v>8541</v>
      </c>
      <c r="C736" t="s">
        <v>1134</v>
      </c>
      <c r="E736">
        <v>502</v>
      </c>
      <c r="F736" t="s">
        <v>1122</v>
      </c>
      <c r="H736" s="23">
        <v>62936484</v>
      </c>
      <c r="I736">
        <f t="shared" si="11"/>
        <v>6.2936484000000001E-2</v>
      </c>
    </row>
    <row r="737" spans="1:9">
      <c r="A737">
        <v>202105</v>
      </c>
      <c r="B737">
        <v>8542</v>
      </c>
      <c r="C737" t="s">
        <v>1136</v>
      </c>
      <c r="E737">
        <v>116</v>
      </c>
      <c r="F737" t="s">
        <v>0</v>
      </c>
      <c r="H737" s="23">
        <v>1867526250</v>
      </c>
      <c r="I737">
        <f t="shared" si="11"/>
        <v>1.8675262500000001</v>
      </c>
    </row>
    <row r="738" spans="1:9">
      <c r="A738">
        <v>202105</v>
      </c>
      <c r="B738">
        <v>8542</v>
      </c>
      <c r="C738" t="s">
        <v>1136</v>
      </c>
      <c r="E738">
        <v>122</v>
      </c>
      <c r="F738" t="s">
        <v>276</v>
      </c>
      <c r="H738" s="23">
        <v>2883195195</v>
      </c>
      <c r="I738">
        <f t="shared" si="11"/>
        <v>2.8831951949999999</v>
      </c>
    </row>
    <row r="739" spans="1:9">
      <c r="A739">
        <v>202105</v>
      </c>
      <c r="B739">
        <v>8542</v>
      </c>
      <c r="C739" t="s">
        <v>1136</v>
      </c>
      <c r="E739">
        <v>129</v>
      </c>
      <c r="F739" t="s">
        <v>277</v>
      </c>
      <c r="H739" s="23">
        <v>694359023</v>
      </c>
      <c r="I739">
        <f t="shared" si="11"/>
        <v>0.69435902299999996</v>
      </c>
    </row>
    <row r="740" spans="1:9">
      <c r="A740">
        <v>202105</v>
      </c>
      <c r="B740">
        <v>8542</v>
      </c>
      <c r="C740" t="s">
        <v>1136</v>
      </c>
      <c r="E740">
        <v>133</v>
      </c>
      <c r="F740" t="s">
        <v>1121</v>
      </c>
      <c r="H740" s="23">
        <v>6866628715</v>
      </c>
      <c r="I740">
        <f t="shared" si="11"/>
        <v>6.866628715</v>
      </c>
    </row>
    <row r="741" spans="1:9">
      <c r="A741">
        <v>202105</v>
      </c>
      <c r="B741">
        <v>8542</v>
      </c>
      <c r="C741" t="s">
        <v>1136</v>
      </c>
      <c r="E741">
        <v>141</v>
      </c>
      <c r="F741" t="s">
        <v>1124</v>
      </c>
      <c r="H741" s="23">
        <v>1333556854</v>
      </c>
      <c r="I741">
        <f t="shared" si="11"/>
        <v>1.333556854</v>
      </c>
    </row>
    <row r="742" spans="1:9">
      <c r="A742">
        <v>202105</v>
      </c>
      <c r="B742">
        <v>8542</v>
      </c>
      <c r="C742" t="s">
        <v>1136</v>
      </c>
      <c r="E742">
        <v>143</v>
      </c>
      <c r="F742" t="s">
        <v>1135</v>
      </c>
      <c r="H742" s="23">
        <v>11238268385</v>
      </c>
      <c r="I742">
        <f t="shared" si="11"/>
        <v>11.238268385</v>
      </c>
    </row>
    <row r="743" spans="1:9">
      <c r="A743">
        <v>202105</v>
      </c>
      <c r="B743">
        <v>8542</v>
      </c>
      <c r="C743" t="s">
        <v>1136</v>
      </c>
      <c r="E743">
        <v>502</v>
      </c>
      <c r="F743" t="s">
        <v>1122</v>
      </c>
      <c r="H743" s="23">
        <v>1532232105</v>
      </c>
      <c r="I743">
        <f t="shared" si="11"/>
        <v>1.5322321050000001</v>
      </c>
    </row>
    <row r="744" spans="1:9">
      <c r="A744">
        <v>202106</v>
      </c>
      <c r="B744">
        <v>8541</v>
      </c>
      <c r="C744" t="s">
        <v>1134</v>
      </c>
      <c r="E744">
        <v>116</v>
      </c>
      <c r="F744" t="s">
        <v>0</v>
      </c>
      <c r="H744" s="23">
        <v>415406972</v>
      </c>
      <c r="I744">
        <f t="shared" si="11"/>
        <v>0.41540697199999999</v>
      </c>
    </row>
    <row r="745" spans="1:9">
      <c r="A745">
        <v>202106</v>
      </c>
      <c r="B745">
        <v>8541</v>
      </c>
      <c r="C745" t="s">
        <v>1134</v>
      </c>
      <c r="E745">
        <v>122</v>
      </c>
      <c r="F745" t="s">
        <v>276</v>
      </c>
      <c r="H745" s="23">
        <v>303022370</v>
      </c>
      <c r="I745">
        <f t="shared" si="11"/>
        <v>0.30302236999999999</v>
      </c>
    </row>
    <row r="746" spans="1:9">
      <c r="A746">
        <v>202106</v>
      </c>
      <c r="B746">
        <v>8541</v>
      </c>
      <c r="C746" t="s">
        <v>1134</v>
      </c>
      <c r="E746">
        <v>129</v>
      </c>
      <c r="F746" t="s">
        <v>277</v>
      </c>
      <c r="H746" s="23">
        <v>116862791</v>
      </c>
      <c r="I746">
        <f t="shared" si="11"/>
        <v>0.11686279099999999</v>
      </c>
    </row>
    <row r="747" spans="1:9">
      <c r="A747">
        <v>202106</v>
      </c>
      <c r="B747">
        <v>8541</v>
      </c>
      <c r="C747" t="s">
        <v>1134</v>
      </c>
      <c r="E747">
        <v>133</v>
      </c>
      <c r="F747" t="s">
        <v>1121</v>
      </c>
      <c r="H747" s="23">
        <v>160095280</v>
      </c>
      <c r="I747">
        <f t="shared" si="11"/>
        <v>0.16009528000000001</v>
      </c>
    </row>
    <row r="748" spans="1:9">
      <c r="A748">
        <v>202106</v>
      </c>
      <c r="B748">
        <v>8541</v>
      </c>
      <c r="C748" t="s">
        <v>1134</v>
      </c>
      <c r="E748">
        <v>141</v>
      </c>
      <c r="F748" t="s">
        <v>1124</v>
      </c>
      <c r="H748" s="23">
        <v>34883170</v>
      </c>
      <c r="I748">
        <f t="shared" si="11"/>
        <v>3.4883169999999998E-2</v>
      </c>
    </row>
    <row r="749" spans="1:9">
      <c r="A749">
        <v>202106</v>
      </c>
      <c r="B749">
        <v>8541</v>
      </c>
      <c r="C749" t="s">
        <v>1134</v>
      </c>
      <c r="E749">
        <v>143</v>
      </c>
      <c r="F749" t="s">
        <v>1135</v>
      </c>
      <c r="H749" s="23">
        <v>364704839</v>
      </c>
      <c r="I749">
        <f t="shared" si="11"/>
        <v>0.364704839</v>
      </c>
    </row>
    <row r="750" spans="1:9">
      <c r="A750">
        <v>202106</v>
      </c>
      <c r="B750">
        <v>8541</v>
      </c>
      <c r="C750" t="s">
        <v>1134</v>
      </c>
      <c r="E750">
        <v>502</v>
      </c>
      <c r="F750" t="s">
        <v>1122</v>
      </c>
      <c r="H750" s="23">
        <v>74487098</v>
      </c>
      <c r="I750">
        <f t="shared" si="11"/>
        <v>7.4487098000000002E-2</v>
      </c>
    </row>
    <row r="751" spans="1:9">
      <c r="A751">
        <v>202106</v>
      </c>
      <c r="B751">
        <v>8542</v>
      </c>
      <c r="C751" t="s">
        <v>1136</v>
      </c>
      <c r="E751">
        <v>116</v>
      </c>
      <c r="F751" t="s">
        <v>0</v>
      </c>
      <c r="H751" s="23">
        <v>1988956681</v>
      </c>
      <c r="I751">
        <f t="shared" si="11"/>
        <v>1.9889566809999999</v>
      </c>
    </row>
    <row r="752" spans="1:9">
      <c r="A752">
        <v>202106</v>
      </c>
      <c r="B752">
        <v>8542</v>
      </c>
      <c r="C752" t="s">
        <v>1136</v>
      </c>
      <c r="E752">
        <v>122</v>
      </c>
      <c r="F752" t="s">
        <v>276</v>
      </c>
      <c r="H752" s="23">
        <v>2769595978</v>
      </c>
      <c r="I752">
        <f t="shared" si="11"/>
        <v>2.7695959779999999</v>
      </c>
    </row>
    <row r="753" spans="1:9">
      <c r="A753">
        <v>202106</v>
      </c>
      <c r="B753">
        <v>8542</v>
      </c>
      <c r="C753" t="s">
        <v>1136</v>
      </c>
      <c r="E753">
        <v>129</v>
      </c>
      <c r="F753" t="s">
        <v>277</v>
      </c>
      <c r="H753" s="23">
        <v>726840029</v>
      </c>
      <c r="I753">
        <f t="shared" si="11"/>
        <v>0.726840029</v>
      </c>
    </row>
    <row r="754" spans="1:9">
      <c r="A754">
        <v>202106</v>
      </c>
      <c r="B754">
        <v>8542</v>
      </c>
      <c r="C754" t="s">
        <v>1136</v>
      </c>
      <c r="E754">
        <v>133</v>
      </c>
      <c r="F754" t="s">
        <v>1121</v>
      </c>
      <c r="H754" s="23">
        <v>7454412917</v>
      </c>
      <c r="I754">
        <f t="shared" si="11"/>
        <v>7.454412917</v>
      </c>
    </row>
    <row r="755" spans="1:9">
      <c r="A755">
        <v>202106</v>
      </c>
      <c r="B755">
        <v>8542</v>
      </c>
      <c r="C755" t="s">
        <v>1136</v>
      </c>
      <c r="E755">
        <v>141</v>
      </c>
      <c r="F755" t="s">
        <v>1124</v>
      </c>
      <c r="H755" s="23">
        <v>2586225662</v>
      </c>
      <c r="I755">
        <f t="shared" si="11"/>
        <v>2.5862256619999999</v>
      </c>
    </row>
    <row r="756" spans="1:9">
      <c r="A756">
        <v>202106</v>
      </c>
      <c r="B756">
        <v>8542</v>
      </c>
      <c r="C756" t="s">
        <v>1136</v>
      </c>
      <c r="E756">
        <v>143</v>
      </c>
      <c r="F756" t="s">
        <v>1135</v>
      </c>
      <c r="H756" s="23">
        <v>13368128890</v>
      </c>
      <c r="I756">
        <f t="shared" si="11"/>
        <v>13.368128889999999</v>
      </c>
    </row>
    <row r="757" spans="1:9">
      <c r="A757">
        <v>202106</v>
      </c>
      <c r="B757">
        <v>8542</v>
      </c>
      <c r="C757" t="s">
        <v>1136</v>
      </c>
      <c r="E757">
        <v>502</v>
      </c>
      <c r="F757" t="s">
        <v>1122</v>
      </c>
      <c r="H757" s="23">
        <v>1539126482</v>
      </c>
      <c r="I757">
        <f t="shared" si="11"/>
        <v>1.5391264819999999</v>
      </c>
    </row>
    <row r="758" spans="1:9">
      <c r="A758">
        <v>202107</v>
      </c>
      <c r="B758">
        <v>8541</v>
      </c>
      <c r="C758" t="s">
        <v>1134</v>
      </c>
      <c r="E758">
        <v>116</v>
      </c>
      <c r="F758" t="s">
        <v>0</v>
      </c>
      <c r="H758" s="23">
        <v>427093012</v>
      </c>
      <c r="I758">
        <f t="shared" si="11"/>
        <v>0.42709301199999999</v>
      </c>
    </row>
    <row r="759" spans="1:9">
      <c r="A759">
        <v>202107</v>
      </c>
      <c r="B759">
        <v>8541</v>
      </c>
      <c r="C759" t="s">
        <v>1134</v>
      </c>
      <c r="E759">
        <v>122</v>
      </c>
      <c r="F759" t="s">
        <v>276</v>
      </c>
      <c r="H759" s="23">
        <v>303276114</v>
      </c>
      <c r="I759">
        <f t="shared" si="11"/>
        <v>0.30327611399999999</v>
      </c>
    </row>
    <row r="760" spans="1:9">
      <c r="A760">
        <v>202107</v>
      </c>
      <c r="B760">
        <v>8541</v>
      </c>
      <c r="C760" t="s">
        <v>1134</v>
      </c>
      <c r="E760">
        <v>129</v>
      </c>
      <c r="F760" t="s">
        <v>277</v>
      </c>
      <c r="H760" s="23">
        <v>116479056</v>
      </c>
      <c r="I760">
        <f t="shared" si="11"/>
        <v>0.116479056</v>
      </c>
    </row>
    <row r="761" spans="1:9">
      <c r="A761">
        <v>202107</v>
      </c>
      <c r="B761">
        <v>8541</v>
      </c>
      <c r="C761" t="s">
        <v>1134</v>
      </c>
      <c r="E761">
        <v>133</v>
      </c>
      <c r="F761" t="s">
        <v>1121</v>
      </c>
      <c r="H761" s="23">
        <v>141832910</v>
      </c>
      <c r="I761">
        <f t="shared" si="11"/>
        <v>0.14183291000000001</v>
      </c>
    </row>
    <row r="762" spans="1:9">
      <c r="A762">
        <v>202107</v>
      </c>
      <c r="B762">
        <v>8541</v>
      </c>
      <c r="C762" t="s">
        <v>1134</v>
      </c>
      <c r="E762">
        <v>141</v>
      </c>
      <c r="F762" t="s">
        <v>1124</v>
      </c>
      <c r="H762" s="23">
        <v>57222002</v>
      </c>
      <c r="I762">
        <f t="shared" si="11"/>
        <v>5.7222002000000001E-2</v>
      </c>
    </row>
    <row r="763" spans="1:9">
      <c r="A763">
        <v>202107</v>
      </c>
      <c r="B763">
        <v>8541</v>
      </c>
      <c r="C763" t="s">
        <v>1134</v>
      </c>
      <c r="E763">
        <v>143</v>
      </c>
      <c r="F763" t="s">
        <v>1135</v>
      </c>
      <c r="H763" s="23">
        <v>372804544</v>
      </c>
      <c r="I763">
        <f t="shared" si="11"/>
        <v>0.37280454400000002</v>
      </c>
    </row>
    <row r="764" spans="1:9">
      <c r="A764">
        <v>202107</v>
      </c>
      <c r="B764">
        <v>8541</v>
      </c>
      <c r="C764" t="s">
        <v>1134</v>
      </c>
      <c r="E764">
        <v>502</v>
      </c>
      <c r="F764" t="s">
        <v>1122</v>
      </c>
      <c r="H764" s="23">
        <v>83181661</v>
      </c>
      <c r="I764">
        <f t="shared" si="11"/>
        <v>8.3181661000000004E-2</v>
      </c>
    </row>
    <row r="765" spans="1:9">
      <c r="A765">
        <v>202107</v>
      </c>
      <c r="B765">
        <v>8542</v>
      </c>
      <c r="C765" t="s">
        <v>1136</v>
      </c>
      <c r="E765">
        <v>116</v>
      </c>
      <c r="F765" t="s">
        <v>0</v>
      </c>
      <c r="H765" s="23">
        <v>1759259558</v>
      </c>
      <c r="I765">
        <f t="shared" si="11"/>
        <v>1.7592595579999999</v>
      </c>
    </row>
    <row r="766" spans="1:9">
      <c r="A766">
        <v>202107</v>
      </c>
      <c r="B766">
        <v>8542</v>
      </c>
      <c r="C766" t="s">
        <v>1136</v>
      </c>
      <c r="E766">
        <v>122</v>
      </c>
      <c r="F766" t="s">
        <v>276</v>
      </c>
      <c r="H766" s="23">
        <v>2479393777</v>
      </c>
      <c r="I766">
        <f t="shared" si="11"/>
        <v>2.4793937769999999</v>
      </c>
    </row>
    <row r="767" spans="1:9">
      <c r="A767">
        <v>202107</v>
      </c>
      <c r="B767">
        <v>8542</v>
      </c>
      <c r="C767" t="s">
        <v>1136</v>
      </c>
      <c r="E767">
        <v>129</v>
      </c>
      <c r="F767" t="s">
        <v>277</v>
      </c>
      <c r="H767" s="23">
        <v>748213660</v>
      </c>
      <c r="I767">
        <f t="shared" si="11"/>
        <v>0.74821366</v>
      </c>
    </row>
    <row r="768" spans="1:9">
      <c r="A768">
        <v>202107</v>
      </c>
      <c r="B768">
        <v>8542</v>
      </c>
      <c r="C768" t="s">
        <v>1136</v>
      </c>
      <c r="E768">
        <v>133</v>
      </c>
      <c r="F768" t="s">
        <v>1121</v>
      </c>
      <c r="H768" s="23">
        <v>7369346075</v>
      </c>
      <c r="I768">
        <f t="shared" si="11"/>
        <v>7.3693460750000002</v>
      </c>
    </row>
    <row r="769" spans="1:9">
      <c r="A769">
        <v>202107</v>
      </c>
      <c r="B769">
        <v>8542</v>
      </c>
      <c r="C769" t="s">
        <v>1136</v>
      </c>
      <c r="E769">
        <v>141</v>
      </c>
      <c r="F769" t="s">
        <v>1124</v>
      </c>
      <c r="H769" s="23">
        <v>933712845</v>
      </c>
      <c r="I769">
        <f t="shared" si="11"/>
        <v>0.93371284499999996</v>
      </c>
    </row>
    <row r="770" spans="1:9">
      <c r="A770">
        <v>202107</v>
      </c>
      <c r="B770">
        <v>8542</v>
      </c>
      <c r="C770" t="s">
        <v>1136</v>
      </c>
      <c r="E770">
        <v>143</v>
      </c>
      <c r="F770" t="s">
        <v>1135</v>
      </c>
      <c r="H770" s="23">
        <v>13064720111</v>
      </c>
      <c r="I770">
        <f t="shared" si="11"/>
        <v>13.064720111</v>
      </c>
    </row>
    <row r="771" spans="1:9">
      <c r="A771">
        <v>202107</v>
      </c>
      <c r="B771">
        <v>8542</v>
      </c>
      <c r="C771" t="s">
        <v>1136</v>
      </c>
      <c r="E771">
        <v>502</v>
      </c>
      <c r="F771" t="s">
        <v>1122</v>
      </c>
      <c r="H771" s="23">
        <v>1442814608</v>
      </c>
      <c r="I771">
        <f t="shared" ref="I771:I834" si="12">H771/1000000000</f>
        <v>1.4428146079999999</v>
      </c>
    </row>
    <row r="772" spans="1:9">
      <c r="A772">
        <v>202108</v>
      </c>
      <c r="B772">
        <v>8541</v>
      </c>
      <c r="C772" t="s">
        <v>1134</v>
      </c>
      <c r="E772">
        <v>116</v>
      </c>
      <c r="F772" t="s">
        <v>0</v>
      </c>
      <c r="H772" s="23">
        <v>382857355</v>
      </c>
      <c r="I772">
        <f t="shared" si="12"/>
        <v>0.38285735500000001</v>
      </c>
    </row>
    <row r="773" spans="1:9">
      <c r="A773">
        <v>202108</v>
      </c>
      <c r="B773">
        <v>8541</v>
      </c>
      <c r="C773" t="s">
        <v>1134</v>
      </c>
      <c r="E773">
        <v>122</v>
      </c>
      <c r="F773" t="s">
        <v>276</v>
      </c>
      <c r="H773" s="23">
        <v>277858610</v>
      </c>
      <c r="I773">
        <f t="shared" si="12"/>
        <v>0.27785861000000001</v>
      </c>
    </row>
    <row r="774" spans="1:9">
      <c r="A774">
        <v>202108</v>
      </c>
      <c r="B774">
        <v>8541</v>
      </c>
      <c r="C774" t="s">
        <v>1134</v>
      </c>
      <c r="E774">
        <v>129</v>
      </c>
      <c r="F774" t="s">
        <v>277</v>
      </c>
      <c r="H774" s="23">
        <v>110032807</v>
      </c>
      <c r="I774">
        <f t="shared" si="12"/>
        <v>0.110032807</v>
      </c>
    </row>
    <row r="775" spans="1:9">
      <c r="A775">
        <v>202108</v>
      </c>
      <c r="B775">
        <v>8541</v>
      </c>
      <c r="C775" t="s">
        <v>1134</v>
      </c>
      <c r="E775">
        <v>133</v>
      </c>
      <c r="F775" t="s">
        <v>1121</v>
      </c>
      <c r="H775" s="23">
        <v>133964209</v>
      </c>
      <c r="I775">
        <f t="shared" si="12"/>
        <v>0.133964209</v>
      </c>
    </row>
    <row r="776" spans="1:9">
      <c r="A776">
        <v>202108</v>
      </c>
      <c r="B776">
        <v>8541</v>
      </c>
      <c r="C776" t="s">
        <v>1134</v>
      </c>
      <c r="E776">
        <v>141</v>
      </c>
      <c r="F776" t="s">
        <v>1124</v>
      </c>
      <c r="H776" s="23">
        <v>49108968</v>
      </c>
      <c r="I776">
        <f t="shared" si="12"/>
        <v>4.9108968000000003E-2</v>
      </c>
    </row>
    <row r="777" spans="1:9">
      <c r="A777">
        <v>202108</v>
      </c>
      <c r="B777">
        <v>8541</v>
      </c>
      <c r="C777" t="s">
        <v>1134</v>
      </c>
      <c r="E777">
        <v>143</v>
      </c>
      <c r="F777" t="s">
        <v>1135</v>
      </c>
      <c r="H777" s="23">
        <v>400335931</v>
      </c>
      <c r="I777">
        <f t="shared" si="12"/>
        <v>0.40033593099999998</v>
      </c>
    </row>
    <row r="778" spans="1:9">
      <c r="A778">
        <v>202108</v>
      </c>
      <c r="B778">
        <v>8541</v>
      </c>
      <c r="C778" t="s">
        <v>1134</v>
      </c>
      <c r="E778">
        <v>502</v>
      </c>
      <c r="F778" t="s">
        <v>1122</v>
      </c>
      <c r="H778" s="23">
        <v>71884674</v>
      </c>
      <c r="I778">
        <f t="shared" si="12"/>
        <v>7.1884673999999996E-2</v>
      </c>
    </row>
    <row r="779" spans="1:9">
      <c r="A779">
        <v>202108</v>
      </c>
      <c r="B779">
        <v>8542</v>
      </c>
      <c r="C779" t="s">
        <v>1136</v>
      </c>
      <c r="E779">
        <v>116</v>
      </c>
      <c r="F779" t="s">
        <v>0</v>
      </c>
      <c r="H779" s="23">
        <v>1986526761</v>
      </c>
      <c r="I779">
        <f t="shared" si="12"/>
        <v>1.9865267609999999</v>
      </c>
    </row>
    <row r="780" spans="1:9">
      <c r="A780">
        <v>202108</v>
      </c>
      <c r="B780">
        <v>8542</v>
      </c>
      <c r="C780" t="s">
        <v>1136</v>
      </c>
      <c r="E780">
        <v>122</v>
      </c>
      <c r="F780" t="s">
        <v>276</v>
      </c>
      <c r="H780" s="23">
        <v>2494308667</v>
      </c>
      <c r="I780">
        <f t="shared" si="12"/>
        <v>2.4943086669999999</v>
      </c>
    </row>
    <row r="781" spans="1:9">
      <c r="A781">
        <v>202108</v>
      </c>
      <c r="B781">
        <v>8542</v>
      </c>
      <c r="C781" t="s">
        <v>1136</v>
      </c>
      <c r="E781">
        <v>129</v>
      </c>
      <c r="F781" t="s">
        <v>277</v>
      </c>
      <c r="H781" s="23">
        <v>787951359</v>
      </c>
      <c r="I781">
        <f t="shared" si="12"/>
        <v>0.78795135900000002</v>
      </c>
    </row>
    <row r="782" spans="1:9">
      <c r="A782">
        <v>202108</v>
      </c>
      <c r="B782">
        <v>8542</v>
      </c>
      <c r="C782" t="s">
        <v>1136</v>
      </c>
      <c r="E782">
        <v>133</v>
      </c>
      <c r="F782" t="s">
        <v>1121</v>
      </c>
      <c r="H782" s="23">
        <v>8057029620</v>
      </c>
      <c r="I782">
        <f t="shared" si="12"/>
        <v>8.0570296199999998</v>
      </c>
    </row>
    <row r="783" spans="1:9">
      <c r="A783">
        <v>202108</v>
      </c>
      <c r="B783">
        <v>8542</v>
      </c>
      <c r="C783" t="s">
        <v>1136</v>
      </c>
      <c r="E783">
        <v>141</v>
      </c>
      <c r="F783" t="s">
        <v>1124</v>
      </c>
      <c r="H783" s="23">
        <v>1134974741</v>
      </c>
      <c r="I783">
        <f t="shared" si="12"/>
        <v>1.134974741</v>
      </c>
    </row>
    <row r="784" spans="1:9">
      <c r="A784">
        <v>202108</v>
      </c>
      <c r="B784">
        <v>8542</v>
      </c>
      <c r="C784" t="s">
        <v>1136</v>
      </c>
      <c r="E784">
        <v>143</v>
      </c>
      <c r="F784" t="s">
        <v>1135</v>
      </c>
      <c r="H784" s="23">
        <v>14135006392</v>
      </c>
      <c r="I784">
        <f t="shared" si="12"/>
        <v>14.135006391999999</v>
      </c>
    </row>
    <row r="785" spans="1:9">
      <c r="A785">
        <v>202108</v>
      </c>
      <c r="B785">
        <v>8542</v>
      </c>
      <c r="C785" t="s">
        <v>1136</v>
      </c>
      <c r="E785">
        <v>502</v>
      </c>
      <c r="F785" t="s">
        <v>1122</v>
      </c>
      <c r="H785" s="23">
        <v>1200372094</v>
      </c>
      <c r="I785">
        <f t="shared" si="12"/>
        <v>1.200372094</v>
      </c>
    </row>
    <row r="786" spans="1:9">
      <c r="A786">
        <v>202109</v>
      </c>
      <c r="B786">
        <v>8541</v>
      </c>
      <c r="C786" t="s">
        <v>1134</v>
      </c>
      <c r="E786">
        <v>116</v>
      </c>
      <c r="F786" t="s">
        <v>0</v>
      </c>
      <c r="H786" s="23">
        <v>447342119</v>
      </c>
      <c r="I786">
        <f t="shared" si="12"/>
        <v>0.44734211899999998</v>
      </c>
    </row>
    <row r="787" spans="1:9">
      <c r="A787">
        <v>202109</v>
      </c>
      <c r="B787">
        <v>8541</v>
      </c>
      <c r="C787" t="s">
        <v>1134</v>
      </c>
      <c r="E787">
        <v>122</v>
      </c>
      <c r="F787" t="s">
        <v>276</v>
      </c>
      <c r="H787" s="23">
        <v>325324820</v>
      </c>
      <c r="I787">
        <f t="shared" si="12"/>
        <v>0.32532482000000001</v>
      </c>
    </row>
    <row r="788" spans="1:9">
      <c r="A788">
        <v>202109</v>
      </c>
      <c r="B788">
        <v>8541</v>
      </c>
      <c r="C788" t="s">
        <v>1134</v>
      </c>
      <c r="E788">
        <v>129</v>
      </c>
      <c r="F788" t="s">
        <v>277</v>
      </c>
      <c r="H788" s="23">
        <v>114945787</v>
      </c>
      <c r="I788">
        <f t="shared" si="12"/>
        <v>0.11494578699999999</v>
      </c>
    </row>
    <row r="789" spans="1:9">
      <c r="A789">
        <v>202109</v>
      </c>
      <c r="B789">
        <v>8541</v>
      </c>
      <c r="C789" t="s">
        <v>1134</v>
      </c>
      <c r="E789">
        <v>133</v>
      </c>
      <c r="F789" t="s">
        <v>1121</v>
      </c>
      <c r="H789" s="23">
        <v>135089958</v>
      </c>
      <c r="I789">
        <f t="shared" si="12"/>
        <v>0.13508995800000001</v>
      </c>
    </row>
    <row r="790" spans="1:9">
      <c r="A790">
        <v>202109</v>
      </c>
      <c r="B790">
        <v>8541</v>
      </c>
      <c r="C790" t="s">
        <v>1134</v>
      </c>
      <c r="E790">
        <v>141</v>
      </c>
      <c r="F790" t="s">
        <v>1124</v>
      </c>
      <c r="H790" s="23">
        <v>44567504</v>
      </c>
      <c r="I790">
        <f t="shared" si="12"/>
        <v>4.4567504000000001E-2</v>
      </c>
    </row>
    <row r="791" spans="1:9">
      <c r="A791">
        <v>202109</v>
      </c>
      <c r="B791">
        <v>8541</v>
      </c>
      <c r="C791" t="s">
        <v>1134</v>
      </c>
      <c r="E791">
        <v>143</v>
      </c>
      <c r="F791" t="s">
        <v>1135</v>
      </c>
      <c r="H791" s="23">
        <v>430564159</v>
      </c>
      <c r="I791">
        <f t="shared" si="12"/>
        <v>0.430564159</v>
      </c>
    </row>
    <row r="792" spans="1:9">
      <c r="A792">
        <v>202109</v>
      </c>
      <c r="B792">
        <v>8541</v>
      </c>
      <c r="C792" t="s">
        <v>1134</v>
      </c>
      <c r="E792">
        <v>502</v>
      </c>
      <c r="F792" t="s">
        <v>1122</v>
      </c>
      <c r="H792" s="23">
        <v>64655813</v>
      </c>
      <c r="I792">
        <f t="shared" si="12"/>
        <v>6.4655813000000006E-2</v>
      </c>
    </row>
    <row r="793" spans="1:9">
      <c r="A793">
        <v>202109</v>
      </c>
      <c r="B793">
        <v>8542</v>
      </c>
      <c r="C793" t="s">
        <v>1136</v>
      </c>
      <c r="E793">
        <v>116</v>
      </c>
      <c r="F793" t="s">
        <v>0</v>
      </c>
      <c r="H793" s="23">
        <v>2243407624</v>
      </c>
      <c r="I793">
        <f t="shared" si="12"/>
        <v>2.243407624</v>
      </c>
    </row>
    <row r="794" spans="1:9">
      <c r="A794">
        <v>202109</v>
      </c>
      <c r="B794">
        <v>8542</v>
      </c>
      <c r="C794" t="s">
        <v>1136</v>
      </c>
      <c r="E794">
        <v>122</v>
      </c>
      <c r="F794" t="s">
        <v>276</v>
      </c>
      <c r="H794" s="23">
        <v>3115569288</v>
      </c>
      <c r="I794">
        <f t="shared" si="12"/>
        <v>3.1155692880000001</v>
      </c>
    </row>
    <row r="795" spans="1:9">
      <c r="A795">
        <v>202109</v>
      </c>
      <c r="B795">
        <v>8542</v>
      </c>
      <c r="C795" t="s">
        <v>1136</v>
      </c>
      <c r="E795">
        <v>129</v>
      </c>
      <c r="F795" t="s">
        <v>277</v>
      </c>
      <c r="H795" s="23">
        <v>782431842</v>
      </c>
      <c r="I795">
        <f t="shared" si="12"/>
        <v>0.78243184200000004</v>
      </c>
    </row>
    <row r="796" spans="1:9">
      <c r="A796">
        <v>202109</v>
      </c>
      <c r="B796">
        <v>8542</v>
      </c>
      <c r="C796" t="s">
        <v>1136</v>
      </c>
      <c r="E796">
        <v>133</v>
      </c>
      <c r="F796" t="s">
        <v>1121</v>
      </c>
      <c r="H796" s="23">
        <v>8431014467</v>
      </c>
      <c r="I796">
        <f t="shared" si="12"/>
        <v>8.4310144670000007</v>
      </c>
    </row>
    <row r="797" spans="1:9">
      <c r="A797">
        <v>202109</v>
      </c>
      <c r="B797">
        <v>8542</v>
      </c>
      <c r="C797" t="s">
        <v>1136</v>
      </c>
      <c r="E797">
        <v>141</v>
      </c>
      <c r="F797" t="s">
        <v>1124</v>
      </c>
      <c r="H797" s="23">
        <v>2215984513</v>
      </c>
      <c r="I797">
        <f t="shared" si="12"/>
        <v>2.215984513</v>
      </c>
    </row>
    <row r="798" spans="1:9">
      <c r="A798">
        <v>202109</v>
      </c>
      <c r="B798">
        <v>8542</v>
      </c>
      <c r="C798" t="s">
        <v>1136</v>
      </c>
      <c r="E798">
        <v>143</v>
      </c>
      <c r="F798" t="s">
        <v>1135</v>
      </c>
      <c r="H798" s="23">
        <v>15143766687</v>
      </c>
      <c r="I798">
        <f t="shared" si="12"/>
        <v>15.143766686999999</v>
      </c>
    </row>
    <row r="799" spans="1:9">
      <c r="A799">
        <v>202109</v>
      </c>
      <c r="B799">
        <v>8542</v>
      </c>
      <c r="C799" t="s">
        <v>1136</v>
      </c>
      <c r="E799">
        <v>502</v>
      </c>
      <c r="F799" t="s">
        <v>1122</v>
      </c>
      <c r="H799" s="23">
        <v>1308674200</v>
      </c>
      <c r="I799">
        <f t="shared" si="12"/>
        <v>1.3086742</v>
      </c>
    </row>
    <row r="800" spans="1:9">
      <c r="A800">
        <v>202110</v>
      </c>
      <c r="B800">
        <v>8541</v>
      </c>
      <c r="C800" t="s">
        <v>1134</v>
      </c>
      <c r="E800">
        <v>116</v>
      </c>
      <c r="F800" t="s">
        <v>0</v>
      </c>
      <c r="H800" s="23">
        <v>383585999</v>
      </c>
      <c r="I800">
        <f t="shared" si="12"/>
        <v>0.38358599900000001</v>
      </c>
    </row>
    <row r="801" spans="1:9">
      <c r="A801">
        <v>202110</v>
      </c>
      <c r="B801">
        <v>8541</v>
      </c>
      <c r="C801" t="s">
        <v>1134</v>
      </c>
      <c r="E801">
        <v>122</v>
      </c>
      <c r="F801" t="s">
        <v>276</v>
      </c>
      <c r="H801" s="23">
        <v>313429922</v>
      </c>
      <c r="I801">
        <f t="shared" si="12"/>
        <v>0.31342992200000003</v>
      </c>
    </row>
    <row r="802" spans="1:9">
      <c r="A802">
        <v>202110</v>
      </c>
      <c r="B802">
        <v>8541</v>
      </c>
      <c r="C802" t="s">
        <v>1134</v>
      </c>
      <c r="E802">
        <v>129</v>
      </c>
      <c r="F802" t="s">
        <v>277</v>
      </c>
      <c r="H802" s="23">
        <v>103549280</v>
      </c>
      <c r="I802">
        <f t="shared" si="12"/>
        <v>0.10354927999999999</v>
      </c>
    </row>
    <row r="803" spans="1:9">
      <c r="A803">
        <v>202110</v>
      </c>
      <c r="B803">
        <v>8541</v>
      </c>
      <c r="C803" t="s">
        <v>1134</v>
      </c>
      <c r="E803">
        <v>133</v>
      </c>
      <c r="F803" t="s">
        <v>1121</v>
      </c>
      <c r="H803" s="23">
        <v>119258822</v>
      </c>
      <c r="I803">
        <f t="shared" si="12"/>
        <v>0.119258822</v>
      </c>
    </row>
    <row r="804" spans="1:9">
      <c r="A804">
        <v>202110</v>
      </c>
      <c r="B804">
        <v>8541</v>
      </c>
      <c r="C804" t="s">
        <v>1134</v>
      </c>
      <c r="E804">
        <v>141</v>
      </c>
      <c r="F804" t="s">
        <v>1124</v>
      </c>
      <c r="H804" s="23">
        <v>37222048</v>
      </c>
      <c r="I804">
        <f t="shared" si="12"/>
        <v>3.7222048000000001E-2</v>
      </c>
    </row>
    <row r="805" spans="1:9">
      <c r="A805">
        <v>202110</v>
      </c>
      <c r="B805">
        <v>8541</v>
      </c>
      <c r="C805" t="s">
        <v>1134</v>
      </c>
      <c r="E805">
        <v>143</v>
      </c>
      <c r="F805" t="s">
        <v>1135</v>
      </c>
      <c r="H805" s="23">
        <v>367569872</v>
      </c>
      <c r="I805">
        <f t="shared" si="12"/>
        <v>0.36756987200000002</v>
      </c>
    </row>
    <row r="806" spans="1:9">
      <c r="A806">
        <v>202110</v>
      </c>
      <c r="B806">
        <v>8541</v>
      </c>
      <c r="C806" t="s">
        <v>1134</v>
      </c>
      <c r="E806">
        <v>502</v>
      </c>
      <c r="F806" t="s">
        <v>1122</v>
      </c>
      <c r="H806" s="23">
        <v>68599661</v>
      </c>
      <c r="I806">
        <f t="shared" si="12"/>
        <v>6.8599661000000006E-2</v>
      </c>
    </row>
    <row r="807" spans="1:9">
      <c r="A807">
        <v>202110</v>
      </c>
      <c r="B807">
        <v>8542</v>
      </c>
      <c r="C807" t="s">
        <v>1136</v>
      </c>
      <c r="E807">
        <v>116</v>
      </c>
      <c r="F807" t="s">
        <v>0</v>
      </c>
      <c r="H807" s="23">
        <v>2112972104</v>
      </c>
      <c r="I807">
        <f t="shared" si="12"/>
        <v>2.1129721039999998</v>
      </c>
    </row>
    <row r="808" spans="1:9">
      <c r="A808">
        <v>202110</v>
      </c>
      <c r="B808">
        <v>8542</v>
      </c>
      <c r="C808" t="s">
        <v>1136</v>
      </c>
      <c r="E808">
        <v>122</v>
      </c>
      <c r="F808" t="s">
        <v>276</v>
      </c>
      <c r="H808" s="23">
        <v>2352434176</v>
      </c>
      <c r="I808">
        <f t="shared" si="12"/>
        <v>2.352434176</v>
      </c>
    </row>
    <row r="809" spans="1:9">
      <c r="A809">
        <v>202110</v>
      </c>
      <c r="B809">
        <v>8542</v>
      </c>
      <c r="C809" t="s">
        <v>1136</v>
      </c>
      <c r="E809">
        <v>129</v>
      </c>
      <c r="F809" t="s">
        <v>277</v>
      </c>
      <c r="H809" s="23">
        <v>657200083</v>
      </c>
      <c r="I809">
        <f t="shared" si="12"/>
        <v>0.65720008299999999</v>
      </c>
    </row>
    <row r="810" spans="1:9">
      <c r="A810">
        <v>202110</v>
      </c>
      <c r="B810">
        <v>8542</v>
      </c>
      <c r="C810" t="s">
        <v>1136</v>
      </c>
      <c r="E810">
        <v>133</v>
      </c>
      <c r="F810" t="s">
        <v>1121</v>
      </c>
      <c r="H810" s="23">
        <v>7755622999</v>
      </c>
      <c r="I810">
        <f t="shared" si="12"/>
        <v>7.7556229989999999</v>
      </c>
    </row>
    <row r="811" spans="1:9">
      <c r="A811">
        <v>202110</v>
      </c>
      <c r="B811">
        <v>8542</v>
      </c>
      <c r="C811" t="s">
        <v>1136</v>
      </c>
      <c r="E811">
        <v>141</v>
      </c>
      <c r="F811" t="s">
        <v>1124</v>
      </c>
      <c r="H811" s="23">
        <v>722325734</v>
      </c>
      <c r="I811">
        <f t="shared" si="12"/>
        <v>0.722325734</v>
      </c>
    </row>
    <row r="812" spans="1:9">
      <c r="A812">
        <v>202110</v>
      </c>
      <c r="B812">
        <v>8542</v>
      </c>
      <c r="C812" t="s">
        <v>1136</v>
      </c>
      <c r="E812">
        <v>143</v>
      </c>
      <c r="F812" t="s">
        <v>1135</v>
      </c>
      <c r="H812" s="23">
        <v>12708501013</v>
      </c>
      <c r="I812">
        <f t="shared" si="12"/>
        <v>12.708501012999999</v>
      </c>
    </row>
    <row r="813" spans="1:9">
      <c r="A813">
        <v>202110</v>
      </c>
      <c r="B813">
        <v>8542</v>
      </c>
      <c r="C813" t="s">
        <v>1136</v>
      </c>
      <c r="E813">
        <v>502</v>
      </c>
      <c r="F813" t="s">
        <v>1122</v>
      </c>
      <c r="H813" s="23">
        <v>1142074350</v>
      </c>
      <c r="I813">
        <f t="shared" si="12"/>
        <v>1.1420743499999999</v>
      </c>
    </row>
    <row r="814" spans="1:9">
      <c r="A814">
        <v>202111</v>
      </c>
      <c r="B814">
        <v>8541</v>
      </c>
      <c r="C814" t="s">
        <v>1134</v>
      </c>
      <c r="E814">
        <v>116</v>
      </c>
      <c r="F814" t="s">
        <v>0</v>
      </c>
      <c r="H814" s="23">
        <v>396872555</v>
      </c>
      <c r="I814">
        <f t="shared" si="12"/>
        <v>0.39687255500000002</v>
      </c>
    </row>
    <row r="815" spans="1:9">
      <c r="A815">
        <v>202111</v>
      </c>
      <c r="B815">
        <v>8541</v>
      </c>
      <c r="C815" t="s">
        <v>1134</v>
      </c>
      <c r="E815">
        <v>122</v>
      </c>
      <c r="F815" t="s">
        <v>276</v>
      </c>
      <c r="H815" s="23">
        <v>393476187</v>
      </c>
      <c r="I815">
        <f t="shared" si="12"/>
        <v>0.39347618699999998</v>
      </c>
    </row>
    <row r="816" spans="1:9">
      <c r="A816">
        <v>202111</v>
      </c>
      <c r="B816">
        <v>8541</v>
      </c>
      <c r="C816" t="s">
        <v>1134</v>
      </c>
      <c r="E816">
        <v>129</v>
      </c>
      <c r="F816" t="s">
        <v>277</v>
      </c>
      <c r="H816" s="23">
        <v>116895559</v>
      </c>
      <c r="I816">
        <f t="shared" si="12"/>
        <v>0.116895559</v>
      </c>
    </row>
    <row r="817" spans="1:9">
      <c r="A817">
        <v>202111</v>
      </c>
      <c r="B817">
        <v>8541</v>
      </c>
      <c r="C817" t="s">
        <v>1134</v>
      </c>
      <c r="E817">
        <v>133</v>
      </c>
      <c r="F817" t="s">
        <v>1121</v>
      </c>
      <c r="H817" s="23">
        <v>116324223</v>
      </c>
      <c r="I817">
        <f t="shared" si="12"/>
        <v>0.116324223</v>
      </c>
    </row>
    <row r="818" spans="1:9">
      <c r="A818">
        <v>202111</v>
      </c>
      <c r="B818">
        <v>8541</v>
      </c>
      <c r="C818" t="s">
        <v>1134</v>
      </c>
      <c r="E818">
        <v>141</v>
      </c>
      <c r="F818" t="s">
        <v>1124</v>
      </c>
      <c r="H818" s="23">
        <v>49368774</v>
      </c>
      <c r="I818">
        <f t="shared" si="12"/>
        <v>4.9368773999999997E-2</v>
      </c>
    </row>
    <row r="819" spans="1:9">
      <c r="A819">
        <v>202111</v>
      </c>
      <c r="B819">
        <v>8541</v>
      </c>
      <c r="C819" t="s">
        <v>1134</v>
      </c>
      <c r="E819">
        <v>143</v>
      </c>
      <c r="F819" t="s">
        <v>1135</v>
      </c>
      <c r="H819" s="23">
        <v>372010463</v>
      </c>
      <c r="I819">
        <f t="shared" si="12"/>
        <v>0.37201046300000001</v>
      </c>
    </row>
    <row r="820" spans="1:9">
      <c r="A820">
        <v>202111</v>
      </c>
      <c r="B820">
        <v>8541</v>
      </c>
      <c r="C820" t="s">
        <v>1134</v>
      </c>
      <c r="E820">
        <v>502</v>
      </c>
      <c r="F820" t="s">
        <v>1122</v>
      </c>
      <c r="H820" s="23">
        <v>75183456</v>
      </c>
      <c r="I820">
        <f t="shared" si="12"/>
        <v>7.5183455999999996E-2</v>
      </c>
    </row>
    <row r="821" spans="1:9">
      <c r="A821">
        <v>202111</v>
      </c>
      <c r="B821">
        <v>8542</v>
      </c>
      <c r="C821" t="s">
        <v>1136</v>
      </c>
      <c r="E821">
        <v>116</v>
      </c>
      <c r="F821" t="s">
        <v>0</v>
      </c>
      <c r="H821" s="23">
        <v>1927622069</v>
      </c>
      <c r="I821">
        <f t="shared" si="12"/>
        <v>1.9276220690000001</v>
      </c>
    </row>
    <row r="822" spans="1:9">
      <c r="A822">
        <v>202111</v>
      </c>
      <c r="B822">
        <v>8542</v>
      </c>
      <c r="C822" t="s">
        <v>1136</v>
      </c>
      <c r="E822">
        <v>122</v>
      </c>
      <c r="F822" t="s">
        <v>276</v>
      </c>
      <c r="H822" s="23">
        <v>3001275998</v>
      </c>
      <c r="I822">
        <f t="shared" si="12"/>
        <v>3.0012759980000001</v>
      </c>
    </row>
    <row r="823" spans="1:9">
      <c r="A823">
        <v>202111</v>
      </c>
      <c r="B823">
        <v>8542</v>
      </c>
      <c r="C823" t="s">
        <v>1136</v>
      </c>
      <c r="E823">
        <v>129</v>
      </c>
      <c r="F823" t="s">
        <v>277</v>
      </c>
      <c r="H823" s="23">
        <v>787003831</v>
      </c>
      <c r="I823">
        <f t="shared" si="12"/>
        <v>0.78700383100000004</v>
      </c>
    </row>
    <row r="824" spans="1:9">
      <c r="A824">
        <v>202111</v>
      </c>
      <c r="B824">
        <v>8542</v>
      </c>
      <c r="C824" t="s">
        <v>1136</v>
      </c>
      <c r="E824">
        <v>133</v>
      </c>
      <c r="F824" t="s">
        <v>1121</v>
      </c>
      <c r="H824" s="23">
        <v>8527638084</v>
      </c>
      <c r="I824">
        <f t="shared" si="12"/>
        <v>8.5276380839999995</v>
      </c>
    </row>
    <row r="825" spans="1:9">
      <c r="A825">
        <v>202111</v>
      </c>
      <c r="B825">
        <v>8542</v>
      </c>
      <c r="C825" t="s">
        <v>1136</v>
      </c>
      <c r="E825">
        <v>141</v>
      </c>
      <c r="F825" t="s">
        <v>1124</v>
      </c>
      <c r="H825" s="23">
        <v>1408352041</v>
      </c>
      <c r="I825">
        <f t="shared" si="12"/>
        <v>1.4083520410000001</v>
      </c>
    </row>
    <row r="826" spans="1:9">
      <c r="A826">
        <v>202111</v>
      </c>
      <c r="B826">
        <v>8542</v>
      </c>
      <c r="C826" t="s">
        <v>1136</v>
      </c>
      <c r="E826">
        <v>143</v>
      </c>
      <c r="F826" t="s">
        <v>1135</v>
      </c>
      <c r="H826" s="23">
        <v>15562044468</v>
      </c>
      <c r="I826">
        <f t="shared" si="12"/>
        <v>15.562044468</v>
      </c>
    </row>
    <row r="827" spans="1:9">
      <c r="A827">
        <v>202111</v>
      </c>
      <c r="B827">
        <v>8542</v>
      </c>
      <c r="C827" t="s">
        <v>1136</v>
      </c>
      <c r="E827">
        <v>502</v>
      </c>
      <c r="F827" t="s">
        <v>1122</v>
      </c>
      <c r="H827" s="23">
        <v>1177397315</v>
      </c>
      <c r="I827">
        <f t="shared" si="12"/>
        <v>1.1773973150000001</v>
      </c>
    </row>
    <row r="828" spans="1:9">
      <c r="A828">
        <v>202112</v>
      </c>
      <c r="B828">
        <v>8541</v>
      </c>
      <c r="C828" t="s">
        <v>1134</v>
      </c>
      <c r="E828">
        <v>116</v>
      </c>
      <c r="F828" t="s">
        <v>0</v>
      </c>
      <c r="H828" s="23">
        <v>400677104</v>
      </c>
      <c r="I828">
        <f t="shared" si="12"/>
        <v>0.40067710400000001</v>
      </c>
    </row>
    <row r="829" spans="1:9">
      <c r="A829">
        <v>202112</v>
      </c>
      <c r="B829">
        <v>8541</v>
      </c>
      <c r="C829" t="s">
        <v>1134</v>
      </c>
      <c r="E829">
        <v>122</v>
      </c>
      <c r="F829" t="s">
        <v>276</v>
      </c>
      <c r="H829" s="23">
        <v>359321515</v>
      </c>
      <c r="I829">
        <f t="shared" si="12"/>
        <v>0.35932151499999998</v>
      </c>
    </row>
    <row r="830" spans="1:9">
      <c r="A830">
        <v>202112</v>
      </c>
      <c r="B830">
        <v>8541</v>
      </c>
      <c r="C830" t="s">
        <v>1134</v>
      </c>
      <c r="E830">
        <v>129</v>
      </c>
      <c r="F830" t="s">
        <v>277</v>
      </c>
      <c r="H830" s="23">
        <v>121029067</v>
      </c>
      <c r="I830">
        <f t="shared" si="12"/>
        <v>0.121029067</v>
      </c>
    </row>
    <row r="831" spans="1:9">
      <c r="A831">
        <v>202112</v>
      </c>
      <c r="B831">
        <v>8541</v>
      </c>
      <c r="C831" t="s">
        <v>1134</v>
      </c>
      <c r="E831">
        <v>133</v>
      </c>
      <c r="F831" t="s">
        <v>1121</v>
      </c>
      <c r="H831" s="23">
        <v>110125330</v>
      </c>
      <c r="I831">
        <f t="shared" si="12"/>
        <v>0.11012532999999999</v>
      </c>
    </row>
    <row r="832" spans="1:9">
      <c r="A832">
        <v>202112</v>
      </c>
      <c r="B832">
        <v>8541</v>
      </c>
      <c r="C832" t="s">
        <v>1134</v>
      </c>
      <c r="E832">
        <v>141</v>
      </c>
      <c r="F832" t="s">
        <v>1124</v>
      </c>
      <c r="H832" s="23">
        <v>112700217</v>
      </c>
      <c r="I832">
        <f t="shared" si="12"/>
        <v>0.11270021700000001</v>
      </c>
    </row>
    <row r="833" spans="1:9">
      <c r="A833">
        <v>202112</v>
      </c>
      <c r="B833">
        <v>8541</v>
      </c>
      <c r="C833" t="s">
        <v>1134</v>
      </c>
      <c r="E833">
        <v>143</v>
      </c>
      <c r="F833" t="s">
        <v>1135</v>
      </c>
      <c r="H833" s="23">
        <v>380792296</v>
      </c>
      <c r="I833">
        <f t="shared" si="12"/>
        <v>0.38079229599999997</v>
      </c>
    </row>
    <row r="834" spans="1:9">
      <c r="A834">
        <v>202112</v>
      </c>
      <c r="B834">
        <v>8541</v>
      </c>
      <c r="C834" t="s">
        <v>1134</v>
      </c>
      <c r="E834">
        <v>502</v>
      </c>
      <c r="F834" t="s">
        <v>1122</v>
      </c>
      <c r="H834" s="23">
        <v>67028965</v>
      </c>
      <c r="I834">
        <f t="shared" si="12"/>
        <v>6.7028964999999996E-2</v>
      </c>
    </row>
    <row r="835" spans="1:9">
      <c r="A835">
        <v>202112</v>
      </c>
      <c r="B835">
        <v>8542</v>
      </c>
      <c r="C835" t="s">
        <v>1136</v>
      </c>
      <c r="E835">
        <v>116</v>
      </c>
      <c r="F835" t="s">
        <v>0</v>
      </c>
      <c r="H835" s="23">
        <v>1895785530</v>
      </c>
      <c r="I835">
        <f t="shared" ref="I835:I898" si="13">H835/1000000000</f>
        <v>1.8957855299999999</v>
      </c>
    </row>
    <row r="836" spans="1:9">
      <c r="A836">
        <v>202112</v>
      </c>
      <c r="B836">
        <v>8542</v>
      </c>
      <c r="C836" t="s">
        <v>1136</v>
      </c>
      <c r="E836">
        <v>122</v>
      </c>
      <c r="F836" t="s">
        <v>276</v>
      </c>
      <c r="H836" s="23">
        <v>4433977795</v>
      </c>
      <c r="I836">
        <f t="shared" si="13"/>
        <v>4.4339777949999997</v>
      </c>
    </row>
    <row r="837" spans="1:9">
      <c r="A837">
        <v>202112</v>
      </c>
      <c r="B837">
        <v>8542</v>
      </c>
      <c r="C837" t="s">
        <v>1136</v>
      </c>
      <c r="E837">
        <v>129</v>
      </c>
      <c r="F837" t="s">
        <v>277</v>
      </c>
      <c r="H837" s="23">
        <v>830097227</v>
      </c>
      <c r="I837">
        <f t="shared" si="13"/>
        <v>0.83009722699999999</v>
      </c>
    </row>
    <row r="838" spans="1:9">
      <c r="A838">
        <v>202112</v>
      </c>
      <c r="B838">
        <v>8542</v>
      </c>
      <c r="C838" t="s">
        <v>1136</v>
      </c>
      <c r="E838">
        <v>133</v>
      </c>
      <c r="F838" t="s">
        <v>1121</v>
      </c>
      <c r="H838" s="23">
        <v>8775445008</v>
      </c>
      <c r="I838">
        <f t="shared" si="13"/>
        <v>8.7754450080000002</v>
      </c>
    </row>
    <row r="839" spans="1:9">
      <c r="A839">
        <v>202112</v>
      </c>
      <c r="B839">
        <v>8542</v>
      </c>
      <c r="C839" t="s">
        <v>1136</v>
      </c>
      <c r="E839">
        <v>141</v>
      </c>
      <c r="F839" t="s">
        <v>1124</v>
      </c>
      <c r="H839" s="23">
        <v>2057495049</v>
      </c>
      <c r="I839">
        <f t="shared" si="13"/>
        <v>2.0574950489999999</v>
      </c>
    </row>
    <row r="840" spans="1:9">
      <c r="A840">
        <v>202112</v>
      </c>
      <c r="B840">
        <v>8542</v>
      </c>
      <c r="C840" t="s">
        <v>1136</v>
      </c>
      <c r="E840">
        <v>143</v>
      </c>
      <c r="F840" t="s">
        <v>1135</v>
      </c>
      <c r="H840" s="23">
        <v>15607548459</v>
      </c>
      <c r="I840">
        <f t="shared" si="13"/>
        <v>15.607548459</v>
      </c>
    </row>
    <row r="841" spans="1:9">
      <c r="A841">
        <v>202112</v>
      </c>
      <c r="B841">
        <v>8542</v>
      </c>
      <c r="C841" t="s">
        <v>1136</v>
      </c>
      <c r="E841">
        <v>502</v>
      </c>
      <c r="F841" t="s">
        <v>1122</v>
      </c>
      <c r="H841" s="23">
        <v>1127011746</v>
      </c>
      <c r="I841">
        <f t="shared" si="13"/>
        <v>1.127011746</v>
      </c>
    </row>
    <row r="842" spans="1:9">
      <c r="A842">
        <v>202201</v>
      </c>
      <c r="B842">
        <v>8541</v>
      </c>
      <c r="C842" t="s">
        <v>1137</v>
      </c>
      <c r="E842">
        <v>116</v>
      </c>
      <c r="F842" t="s">
        <v>0</v>
      </c>
      <c r="H842" s="23">
        <v>376232611</v>
      </c>
      <c r="I842">
        <f t="shared" si="13"/>
        <v>0.37623261099999999</v>
      </c>
    </row>
    <row r="843" spans="1:9">
      <c r="A843">
        <v>202201</v>
      </c>
      <c r="B843">
        <v>8541</v>
      </c>
      <c r="C843" t="s">
        <v>1137</v>
      </c>
      <c r="E843">
        <v>122</v>
      </c>
      <c r="F843" t="s">
        <v>276</v>
      </c>
      <c r="H843" s="23">
        <v>405753787</v>
      </c>
      <c r="I843">
        <f t="shared" si="13"/>
        <v>0.40575378699999998</v>
      </c>
    </row>
    <row r="844" spans="1:9">
      <c r="A844">
        <v>202201</v>
      </c>
      <c r="B844">
        <v>8541</v>
      </c>
      <c r="C844" t="s">
        <v>1137</v>
      </c>
      <c r="E844">
        <v>129</v>
      </c>
      <c r="F844" t="s">
        <v>277</v>
      </c>
      <c r="H844" s="23">
        <v>111532342</v>
      </c>
      <c r="I844">
        <f t="shared" si="13"/>
        <v>0.11153234200000001</v>
      </c>
    </row>
    <row r="845" spans="1:9">
      <c r="A845">
        <v>202201</v>
      </c>
      <c r="B845">
        <v>8541</v>
      </c>
      <c r="C845" t="s">
        <v>1137</v>
      </c>
      <c r="E845">
        <v>133</v>
      </c>
      <c r="F845" t="s">
        <v>1121</v>
      </c>
      <c r="H845" s="23">
        <v>131965218</v>
      </c>
      <c r="I845">
        <f t="shared" si="13"/>
        <v>0.131965218</v>
      </c>
    </row>
    <row r="846" spans="1:9">
      <c r="A846">
        <v>202201</v>
      </c>
      <c r="B846">
        <v>8541</v>
      </c>
      <c r="C846" t="s">
        <v>1137</v>
      </c>
      <c r="E846">
        <v>141</v>
      </c>
      <c r="F846" t="s">
        <v>1124</v>
      </c>
      <c r="H846" s="23">
        <v>75754156</v>
      </c>
      <c r="I846">
        <f t="shared" si="13"/>
        <v>7.5754156000000003E-2</v>
      </c>
    </row>
    <row r="847" spans="1:9">
      <c r="A847">
        <v>202201</v>
      </c>
      <c r="B847">
        <v>8541</v>
      </c>
      <c r="C847" t="s">
        <v>1137</v>
      </c>
      <c r="E847">
        <v>143</v>
      </c>
      <c r="F847" t="s">
        <v>1135</v>
      </c>
      <c r="H847" s="23">
        <v>376634173</v>
      </c>
      <c r="I847">
        <f t="shared" si="13"/>
        <v>0.37663417300000002</v>
      </c>
    </row>
    <row r="848" spans="1:9">
      <c r="A848">
        <v>202201</v>
      </c>
      <c r="B848">
        <v>8541</v>
      </c>
      <c r="C848" t="s">
        <v>1137</v>
      </c>
      <c r="E848">
        <v>502</v>
      </c>
      <c r="F848" t="s">
        <v>1122</v>
      </c>
      <c r="H848" s="23">
        <v>61570674</v>
      </c>
      <c r="I848">
        <f t="shared" si="13"/>
        <v>6.1570673999999999E-2</v>
      </c>
    </row>
    <row r="849" spans="1:9">
      <c r="A849">
        <v>202201</v>
      </c>
      <c r="B849">
        <v>8542</v>
      </c>
      <c r="C849" t="s">
        <v>1136</v>
      </c>
      <c r="E849">
        <v>116</v>
      </c>
      <c r="F849" t="s">
        <v>0</v>
      </c>
      <c r="H849" s="23">
        <v>1897101335</v>
      </c>
      <c r="I849">
        <f t="shared" si="13"/>
        <v>1.8971013350000001</v>
      </c>
    </row>
    <row r="850" spans="1:9">
      <c r="A850">
        <v>202201</v>
      </c>
      <c r="B850">
        <v>8542</v>
      </c>
      <c r="C850" t="s">
        <v>1136</v>
      </c>
      <c r="E850">
        <v>122</v>
      </c>
      <c r="F850" t="s">
        <v>276</v>
      </c>
      <c r="H850" s="23">
        <v>2484984878</v>
      </c>
      <c r="I850">
        <f t="shared" si="13"/>
        <v>2.4849848780000001</v>
      </c>
    </row>
    <row r="851" spans="1:9">
      <c r="A851">
        <v>202201</v>
      </c>
      <c r="B851">
        <v>8542</v>
      </c>
      <c r="C851" t="s">
        <v>1136</v>
      </c>
      <c r="E851">
        <v>129</v>
      </c>
      <c r="F851" t="s">
        <v>277</v>
      </c>
      <c r="H851" s="23">
        <v>717954872</v>
      </c>
      <c r="I851">
        <f t="shared" si="13"/>
        <v>0.71795487199999997</v>
      </c>
    </row>
    <row r="852" spans="1:9">
      <c r="A852">
        <v>202201</v>
      </c>
      <c r="B852">
        <v>8542</v>
      </c>
      <c r="C852" t="s">
        <v>1136</v>
      </c>
      <c r="E852">
        <v>133</v>
      </c>
      <c r="F852" t="s">
        <v>1121</v>
      </c>
      <c r="H852" s="23">
        <v>8208246984</v>
      </c>
      <c r="I852">
        <f t="shared" si="13"/>
        <v>8.2082469840000005</v>
      </c>
    </row>
    <row r="853" spans="1:9">
      <c r="A853">
        <v>202201</v>
      </c>
      <c r="B853">
        <v>8542</v>
      </c>
      <c r="C853" t="s">
        <v>1136</v>
      </c>
      <c r="E853">
        <v>141</v>
      </c>
      <c r="F853" t="s">
        <v>1124</v>
      </c>
      <c r="H853" s="23">
        <v>908953691</v>
      </c>
      <c r="I853">
        <f t="shared" si="13"/>
        <v>0.90895369100000001</v>
      </c>
    </row>
    <row r="854" spans="1:9">
      <c r="A854">
        <v>202201</v>
      </c>
      <c r="B854">
        <v>8542</v>
      </c>
      <c r="C854" t="s">
        <v>1136</v>
      </c>
      <c r="E854">
        <v>143</v>
      </c>
      <c r="F854" t="s">
        <v>1135</v>
      </c>
      <c r="H854" s="23">
        <v>14953357083</v>
      </c>
      <c r="I854">
        <f t="shared" si="13"/>
        <v>14.953357083</v>
      </c>
    </row>
    <row r="855" spans="1:9">
      <c r="A855">
        <v>202201</v>
      </c>
      <c r="B855">
        <v>8542</v>
      </c>
      <c r="C855" t="s">
        <v>1136</v>
      </c>
      <c r="E855">
        <v>502</v>
      </c>
      <c r="F855" t="s">
        <v>1122</v>
      </c>
      <c r="H855" s="23">
        <v>1131186994</v>
      </c>
      <c r="I855">
        <f t="shared" si="13"/>
        <v>1.1311869939999999</v>
      </c>
    </row>
    <row r="856" spans="1:9">
      <c r="A856">
        <v>202202</v>
      </c>
      <c r="B856">
        <v>8541</v>
      </c>
      <c r="C856" t="s">
        <v>1137</v>
      </c>
      <c r="E856">
        <v>116</v>
      </c>
      <c r="F856" t="s">
        <v>0</v>
      </c>
      <c r="H856" s="23">
        <v>300029969</v>
      </c>
      <c r="I856">
        <f t="shared" si="13"/>
        <v>0.30002996900000001</v>
      </c>
    </row>
    <row r="857" spans="1:9">
      <c r="A857">
        <v>202202</v>
      </c>
      <c r="B857">
        <v>8541</v>
      </c>
      <c r="C857" t="s">
        <v>1137</v>
      </c>
      <c r="E857">
        <v>122</v>
      </c>
      <c r="F857" t="s">
        <v>276</v>
      </c>
      <c r="H857" s="23">
        <v>294902887</v>
      </c>
      <c r="I857">
        <f t="shared" si="13"/>
        <v>0.294902887</v>
      </c>
    </row>
    <row r="858" spans="1:9">
      <c r="A858">
        <v>202202</v>
      </c>
      <c r="B858">
        <v>8541</v>
      </c>
      <c r="C858" t="s">
        <v>1137</v>
      </c>
      <c r="E858">
        <v>129</v>
      </c>
      <c r="F858" t="s">
        <v>277</v>
      </c>
      <c r="H858" s="23">
        <v>85623253</v>
      </c>
      <c r="I858">
        <f t="shared" si="13"/>
        <v>8.5623252999999996E-2</v>
      </c>
    </row>
    <row r="859" spans="1:9">
      <c r="A859">
        <v>202202</v>
      </c>
      <c r="B859">
        <v>8541</v>
      </c>
      <c r="C859" t="s">
        <v>1137</v>
      </c>
      <c r="E859">
        <v>133</v>
      </c>
      <c r="F859" t="s">
        <v>1121</v>
      </c>
      <c r="H859" s="23">
        <v>85591813</v>
      </c>
      <c r="I859">
        <f t="shared" si="13"/>
        <v>8.5591813000000003E-2</v>
      </c>
    </row>
    <row r="860" spans="1:9">
      <c r="A860">
        <v>202202</v>
      </c>
      <c r="B860">
        <v>8541</v>
      </c>
      <c r="C860" t="s">
        <v>1137</v>
      </c>
      <c r="E860">
        <v>141</v>
      </c>
      <c r="F860" t="s">
        <v>1124</v>
      </c>
      <c r="H860" s="23">
        <v>27868542</v>
      </c>
      <c r="I860">
        <f t="shared" si="13"/>
        <v>2.7868542E-2</v>
      </c>
    </row>
    <row r="861" spans="1:9">
      <c r="A861">
        <v>202202</v>
      </c>
      <c r="B861">
        <v>8541</v>
      </c>
      <c r="C861" t="s">
        <v>1137</v>
      </c>
      <c r="E861">
        <v>143</v>
      </c>
      <c r="F861" t="s">
        <v>1135</v>
      </c>
      <c r="H861" s="23">
        <v>271476381</v>
      </c>
      <c r="I861">
        <f t="shared" si="13"/>
        <v>0.27147638099999999</v>
      </c>
    </row>
    <row r="862" spans="1:9">
      <c r="A862">
        <v>202202</v>
      </c>
      <c r="B862">
        <v>8541</v>
      </c>
      <c r="C862" t="s">
        <v>1137</v>
      </c>
      <c r="E862">
        <v>502</v>
      </c>
      <c r="F862" t="s">
        <v>1122</v>
      </c>
      <c r="H862" s="23">
        <v>53870115</v>
      </c>
      <c r="I862">
        <f t="shared" si="13"/>
        <v>5.3870115000000003E-2</v>
      </c>
    </row>
    <row r="863" spans="1:9">
      <c r="A863">
        <v>202202</v>
      </c>
      <c r="B863">
        <v>8542</v>
      </c>
      <c r="C863" t="s">
        <v>1136</v>
      </c>
      <c r="E863">
        <v>116</v>
      </c>
      <c r="F863" t="s">
        <v>0</v>
      </c>
      <c r="H863" s="23">
        <v>1491848236</v>
      </c>
      <c r="I863">
        <f t="shared" si="13"/>
        <v>1.491848236</v>
      </c>
    </row>
    <row r="864" spans="1:9">
      <c r="A864">
        <v>202202</v>
      </c>
      <c r="B864">
        <v>8542</v>
      </c>
      <c r="C864" t="s">
        <v>1136</v>
      </c>
      <c r="E864">
        <v>122</v>
      </c>
      <c r="F864" t="s">
        <v>276</v>
      </c>
      <c r="H864" s="23">
        <v>2372517808</v>
      </c>
      <c r="I864">
        <f t="shared" si="13"/>
        <v>2.372517808</v>
      </c>
    </row>
    <row r="865" spans="1:9">
      <c r="A865">
        <v>202202</v>
      </c>
      <c r="B865">
        <v>8542</v>
      </c>
      <c r="C865" t="s">
        <v>1136</v>
      </c>
      <c r="E865">
        <v>129</v>
      </c>
      <c r="F865" t="s">
        <v>277</v>
      </c>
      <c r="H865" s="23">
        <v>606339559</v>
      </c>
      <c r="I865">
        <f t="shared" si="13"/>
        <v>0.60633955900000003</v>
      </c>
    </row>
    <row r="866" spans="1:9">
      <c r="A866">
        <v>202202</v>
      </c>
      <c r="B866">
        <v>8542</v>
      </c>
      <c r="C866" t="s">
        <v>1136</v>
      </c>
      <c r="E866">
        <v>133</v>
      </c>
      <c r="F866" t="s">
        <v>1121</v>
      </c>
      <c r="H866" s="23">
        <v>6370551614</v>
      </c>
      <c r="I866">
        <f t="shared" si="13"/>
        <v>6.370551614</v>
      </c>
    </row>
    <row r="867" spans="1:9">
      <c r="A867">
        <v>202202</v>
      </c>
      <c r="B867">
        <v>8542</v>
      </c>
      <c r="C867" t="s">
        <v>1136</v>
      </c>
      <c r="E867">
        <v>141</v>
      </c>
      <c r="F867" t="s">
        <v>1124</v>
      </c>
      <c r="H867" s="23">
        <v>928403918</v>
      </c>
      <c r="I867">
        <f t="shared" si="13"/>
        <v>0.92840391799999999</v>
      </c>
    </row>
    <row r="868" spans="1:9">
      <c r="A868">
        <v>202202</v>
      </c>
      <c r="B868">
        <v>8542</v>
      </c>
      <c r="C868" t="s">
        <v>1136</v>
      </c>
      <c r="E868">
        <v>143</v>
      </c>
      <c r="F868" t="s">
        <v>1135</v>
      </c>
      <c r="H868" s="23">
        <v>11186453772</v>
      </c>
      <c r="I868">
        <f t="shared" si="13"/>
        <v>11.186453772</v>
      </c>
    </row>
    <row r="869" spans="1:9">
      <c r="A869">
        <v>202202</v>
      </c>
      <c r="B869">
        <v>8542</v>
      </c>
      <c r="C869" t="s">
        <v>1136</v>
      </c>
      <c r="E869">
        <v>502</v>
      </c>
      <c r="F869" t="s">
        <v>1122</v>
      </c>
      <c r="H869" s="23">
        <v>979639470</v>
      </c>
      <c r="I869">
        <f t="shared" si="13"/>
        <v>0.97963946999999996</v>
      </c>
    </row>
    <row r="870" spans="1:9">
      <c r="A870">
        <v>202203</v>
      </c>
      <c r="B870">
        <v>8541</v>
      </c>
      <c r="C870" t="s">
        <v>1137</v>
      </c>
      <c r="E870">
        <v>116</v>
      </c>
      <c r="F870" t="s">
        <v>0</v>
      </c>
      <c r="H870" s="23">
        <v>355668837</v>
      </c>
      <c r="I870">
        <f t="shared" si="13"/>
        <v>0.35566883700000002</v>
      </c>
    </row>
    <row r="871" spans="1:9">
      <c r="A871">
        <v>202203</v>
      </c>
      <c r="B871">
        <v>8541</v>
      </c>
      <c r="C871" t="s">
        <v>1137</v>
      </c>
      <c r="E871">
        <v>122</v>
      </c>
      <c r="F871" t="s">
        <v>276</v>
      </c>
      <c r="H871" s="23">
        <v>341583651</v>
      </c>
      <c r="I871">
        <f t="shared" si="13"/>
        <v>0.34158365099999999</v>
      </c>
    </row>
    <row r="872" spans="1:9">
      <c r="A872">
        <v>202203</v>
      </c>
      <c r="B872">
        <v>8541</v>
      </c>
      <c r="C872" t="s">
        <v>1137</v>
      </c>
      <c r="E872">
        <v>129</v>
      </c>
      <c r="F872" t="s">
        <v>277</v>
      </c>
      <c r="H872" s="23">
        <v>113834584</v>
      </c>
      <c r="I872">
        <f t="shared" si="13"/>
        <v>0.113834584</v>
      </c>
    </row>
    <row r="873" spans="1:9">
      <c r="A873">
        <v>202203</v>
      </c>
      <c r="B873">
        <v>8541</v>
      </c>
      <c r="C873" t="s">
        <v>1137</v>
      </c>
      <c r="E873">
        <v>133</v>
      </c>
      <c r="F873" t="s">
        <v>1121</v>
      </c>
      <c r="H873" s="23">
        <v>132243323</v>
      </c>
      <c r="I873">
        <f t="shared" si="13"/>
        <v>0.132243323</v>
      </c>
    </row>
    <row r="874" spans="1:9">
      <c r="A874">
        <v>202203</v>
      </c>
      <c r="B874">
        <v>8541</v>
      </c>
      <c r="C874" t="s">
        <v>1137</v>
      </c>
      <c r="E874">
        <v>141</v>
      </c>
      <c r="F874" t="s">
        <v>1124</v>
      </c>
      <c r="H874" s="23">
        <v>37363601</v>
      </c>
      <c r="I874">
        <f t="shared" si="13"/>
        <v>3.7363601000000003E-2</v>
      </c>
    </row>
    <row r="875" spans="1:9">
      <c r="A875">
        <v>202203</v>
      </c>
      <c r="B875">
        <v>8541</v>
      </c>
      <c r="C875" t="s">
        <v>1137</v>
      </c>
      <c r="E875">
        <v>143</v>
      </c>
      <c r="F875" t="s">
        <v>1135</v>
      </c>
      <c r="H875" s="23">
        <v>355740296</v>
      </c>
      <c r="I875">
        <f t="shared" si="13"/>
        <v>0.35574029600000001</v>
      </c>
    </row>
    <row r="876" spans="1:9">
      <c r="A876">
        <v>202203</v>
      </c>
      <c r="B876">
        <v>8541</v>
      </c>
      <c r="C876" t="s">
        <v>1137</v>
      </c>
      <c r="E876">
        <v>502</v>
      </c>
      <c r="F876" t="s">
        <v>1122</v>
      </c>
      <c r="H876" s="23">
        <v>69054769</v>
      </c>
      <c r="I876">
        <f t="shared" si="13"/>
        <v>6.9054769000000002E-2</v>
      </c>
    </row>
    <row r="877" spans="1:9">
      <c r="A877">
        <v>202203</v>
      </c>
      <c r="B877">
        <v>8542</v>
      </c>
      <c r="C877" t="s">
        <v>1136</v>
      </c>
      <c r="E877">
        <v>116</v>
      </c>
      <c r="F877" t="s">
        <v>0</v>
      </c>
      <c r="H877" s="23">
        <v>1585050147</v>
      </c>
      <c r="I877">
        <f t="shared" si="13"/>
        <v>1.585050147</v>
      </c>
    </row>
    <row r="878" spans="1:9">
      <c r="A878">
        <v>202203</v>
      </c>
      <c r="B878">
        <v>8542</v>
      </c>
      <c r="C878" t="s">
        <v>1136</v>
      </c>
      <c r="E878">
        <v>122</v>
      </c>
      <c r="F878" t="s">
        <v>276</v>
      </c>
      <c r="H878" s="23">
        <v>3047589560</v>
      </c>
      <c r="I878">
        <f t="shared" si="13"/>
        <v>3.04758956</v>
      </c>
    </row>
    <row r="879" spans="1:9">
      <c r="A879">
        <v>202203</v>
      </c>
      <c r="B879">
        <v>8542</v>
      </c>
      <c r="C879" t="s">
        <v>1136</v>
      </c>
      <c r="E879">
        <v>129</v>
      </c>
      <c r="F879" t="s">
        <v>277</v>
      </c>
      <c r="H879" s="23">
        <v>831744277</v>
      </c>
      <c r="I879">
        <f t="shared" si="13"/>
        <v>0.83174427699999998</v>
      </c>
    </row>
    <row r="880" spans="1:9">
      <c r="A880">
        <v>202203</v>
      </c>
      <c r="B880">
        <v>8542</v>
      </c>
      <c r="C880" t="s">
        <v>1136</v>
      </c>
      <c r="E880">
        <v>133</v>
      </c>
      <c r="F880" t="s">
        <v>1121</v>
      </c>
      <c r="H880" s="23">
        <v>7921586267</v>
      </c>
      <c r="I880">
        <f t="shared" si="13"/>
        <v>7.9215862670000003</v>
      </c>
    </row>
    <row r="881" spans="1:9">
      <c r="A881">
        <v>202203</v>
      </c>
      <c r="B881">
        <v>8542</v>
      </c>
      <c r="C881" t="s">
        <v>1136</v>
      </c>
      <c r="E881">
        <v>141</v>
      </c>
      <c r="F881" t="s">
        <v>1124</v>
      </c>
      <c r="H881" s="23">
        <v>2238905662</v>
      </c>
      <c r="I881">
        <f t="shared" si="13"/>
        <v>2.2389056620000001</v>
      </c>
    </row>
    <row r="882" spans="1:9">
      <c r="A882">
        <v>202203</v>
      </c>
      <c r="B882">
        <v>8542</v>
      </c>
      <c r="C882" t="s">
        <v>1136</v>
      </c>
      <c r="E882">
        <v>143</v>
      </c>
      <c r="F882" t="s">
        <v>1135</v>
      </c>
      <c r="H882" s="23">
        <v>14014940824</v>
      </c>
      <c r="I882">
        <f t="shared" si="13"/>
        <v>14.014940824</v>
      </c>
    </row>
    <row r="883" spans="1:9">
      <c r="A883">
        <v>202203</v>
      </c>
      <c r="B883">
        <v>8542</v>
      </c>
      <c r="C883" t="s">
        <v>1136</v>
      </c>
      <c r="E883">
        <v>502</v>
      </c>
      <c r="F883" t="s">
        <v>1122</v>
      </c>
      <c r="H883" s="23">
        <v>999829312</v>
      </c>
      <c r="I883">
        <f t="shared" si="13"/>
        <v>0.99982931200000003</v>
      </c>
    </row>
    <row r="884" spans="1:9">
      <c r="A884">
        <v>202204</v>
      </c>
      <c r="B884">
        <v>8541</v>
      </c>
      <c r="C884" t="s">
        <v>1137</v>
      </c>
      <c r="E884">
        <v>116</v>
      </c>
      <c r="F884" t="s">
        <v>0</v>
      </c>
      <c r="H884" s="23">
        <v>359208320</v>
      </c>
      <c r="I884">
        <f t="shared" si="13"/>
        <v>0.35920832000000003</v>
      </c>
    </row>
    <row r="885" spans="1:9">
      <c r="A885">
        <v>202204</v>
      </c>
      <c r="B885">
        <v>8541</v>
      </c>
      <c r="C885" t="s">
        <v>1137</v>
      </c>
      <c r="E885">
        <v>122</v>
      </c>
      <c r="F885" t="s">
        <v>276</v>
      </c>
      <c r="H885" s="23">
        <v>327697174</v>
      </c>
      <c r="I885">
        <f t="shared" si="13"/>
        <v>0.32769717399999998</v>
      </c>
    </row>
    <row r="886" spans="1:9">
      <c r="A886">
        <v>202204</v>
      </c>
      <c r="B886">
        <v>8541</v>
      </c>
      <c r="C886" t="s">
        <v>1137</v>
      </c>
      <c r="E886">
        <v>129</v>
      </c>
      <c r="F886" t="s">
        <v>277</v>
      </c>
      <c r="H886" s="23">
        <v>119014937</v>
      </c>
      <c r="I886">
        <f t="shared" si="13"/>
        <v>0.119014937</v>
      </c>
    </row>
    <row r="887" spans="1:9">
      <c r="A887">
        <v>202204</v>
      </c>
      <c r="B887">
        <v>8541</v>
      </c>
      <c r="C887" t="s">
        <v>1137</v>
      </c>
      <c r="E887">
        <v>133</v>
      </c>
      <c r="F887" t="s">
        <v>1121</v>
      </c>
      <c r="H887" s="23">
        <v>122103394</v>
      </c>
      <c r="I887">
        <f t="shared" si="13"/>
        <v>0.122103394</v>
      </c>
    </row>
    <row r="888" spans="1:9">
      <c r="A888">
        <v>202204</v>
      </c>
      <c r="B888">
        <v>8541</v>
      </c>
      <c r="C888" t="s">
        <v>1137</v>
      </c>
      <c r="E888">
        <v>141</v>
      </c>
      <c r="F888" t="s">
        <v>1124</v>
      </c>
      <c r="H888" s="23">
        <v>42510773</v>
      </c>
      <c r="I888">
        <f t="shared" si="13"/>
        <v>4.2510773000000002E-2</v>
      </c>
    </row>
    <row r="889" spans="1:9">
      <c r="A889">
        <v>202204</v>
      </c>
      <c r="B889">
        <v>8541</v>
      </c>
      <c r="C889" t="s">
        <v>1137</v>
      </c>
      <c r="E889">
        <v>143</v>
      </c>
      <c r="F889" t="s">
        <v>1135</v>
      </c>
      <c r="H889" s="23">
        <v>361028556</v>
      </c>
      <c r="I889">
        <f t="shared" si="13"/>
        <v>0.361028556</v>
      </c>
    </row>
    <row r="890" spans="1:9">
      <c r="A890">
        <v>202204</v>
      </c>
      <c r="B890">
        <v>8541</v>
      </c>
      <c r="C890" t="s">
        <v>1137</v>
      </c>
      <c r="E890">
        <v>502</v>
      </c>
      <c r="F890" t="s">
        <v>1122</v>
      </c>
      <c r="H890" s="23">
        <v>60800982</v>
      </c>
      <c r="I890">
        <f t="shared" si="13"/>
        <v>6.0800982000000003E-2</v>
      </c>
    </row>
    <row r="891" spans="1:9">
      <c r="A891">
        <v>202204</v>
      </c>
      <c r="B891">
        <v>8542</v>
      </c>
      <c r="C891" t="s">
        <v>1136</v>
      </c>
      <c r="E891">
        <v>116</v>
      </c>
      <c r="F891" t="s">
        <v>0</v>
      </c>
      <c r="H891" s="23">
        <v>1550082889</v>
      </c>
      <c r="I891">
        <f t="shared" si="13"/>
        <v>1.550082889</v>
      </c>
    </row>
    <row r="892" spans="1:9">
      <c r="A892">
        <v>202204</v>
      </c>
      <c r="B892">
        <v>8542</v>
      </c>
      <c r="C892" t="s">
        <v>1136</v>
      </c>
      <c r="E892">
        <v>122</v>
      </c>
      <c r="F892" t="s">
        <v>276</v>
      </c>
      <c r="H892" s="23">
        <v>2247289854</v>
      </c>
      <c r="I892">
        <f t="shared" si="13"/>
        <v>2.2472898539999999</v>
      </c>
    </row>
    <row r="893" spans="1:9">
      <c r="A893">
        <v>202204</v>
      </c>
      <c r="B893">
        <v>8542</v>
      </c>
      <c r="C893" t="s">
        <v>1136</v>
      </c>
      <c r="E893">
        <v>129</v>
      </c>
      <c r="F893" t="s">
        <v>277</v>
      </c>
      <c r="H893" s="23">
        <v>777370243</v>
      </c>
      <c r="I893">
        <f t="shared" si="13"/>
        <v>0.77737024300000002</v>
      </c>
    </row>
    <row r="894" spans="1:9">
      <c r="A894">
        <v>202204</v>
      </c>
      <c r="B894">
        <v>8542</v>
      </c>
      <c r="C894" t="s">
        <v>1136</v>
      </c>
      <c r="E894">
        <v>133</v>
      </c>
      <c r="F894" t="s">
        <v>1121</v>
      </c>
      <c r="H894" s="23">
        <v>6977534139</v>
      </c>
      <c r="I894">
        <f t="shared" si="13"/>
        <v>6.9775341390000003</v>
      </c>
    </row>
    <row r="895" spans="1:9">
      <c r="A895">
        <v>202204</v>
      </c>
      <c r="B895">
        <v>8542</v>
      </c>
      <c r="C895" t="s">
        <v>1136</v>
      </c>
      <c r="E895">
        <v>141</v>
      </c>
      <c r="F895" t="s">
        <v>1124</v>
      </c>
      <c r="H895" s="23">
        <v>1282301424</v>
      </c>
      <c r="I895">
        <f t="shared" si="13"/>
        <v>1.2823014239999999</v>
      </c>
    </row>
    <row r="896" spans="1:9">
      <c r="A896">
        <v>202204</v>
      </c>
      <c r="B896">
        <v>8542</v>
      </c>
      <c r="C896" t="s">
        <v>1136</v>
      </c>
      <c r="E896">
        <v>143</v>
      </c>
      <c r="F896" t="s">
        <v>1135</v>
      </c>
      <c r="H896" s="23">
        <v>14047909295</v>
      </c>
      <c r="I896">
        <f t="shared" si="13"/>
        <v>14.047909295</v>
      </c>
    </row>
    <row r="897" spans="1:9">
      <c r="A897">
        <v>202204</v>
      </c>
      <c r="B897">
        <v>8542</v>
      </c>
      <c r="C897" t="s">
        <v>1136</v>
      </c>
      <c r="E897">
        <v>502</v>
      </c>
      <c r="F897" t="s">
        <v>1122</v>
      </c>
      <c r="H897" s="23">
        <v>935421867</v>
      </c>
      <c r="I897">
        <f t="shared" si="13"/>
        <v>0.93542186699999996</v>
      </c>
    </row>
    <row r="898" spans="1:9">
      <c r="A898">
        <v>202205</v>
      </c>
      <c r="B898">
        <v>8541</v>
      </c>
      <c r="C898" t="s">
        <v>1137</v>
      </c>
      <c r="E898">
        <v>116</v>
      </c>
      <c r="F898" t="s">
        <v>0</v>
      </c>
      <c r="H898" s="23">
        <v>303525381</v>
      </c>
      <c r="I898">
        <f t="shared" si="13"/>
        <v>0.30352538099999998</v>
      </c>
    </row>
    <row r="899" spans="1:9">
      <c r="A899">
        <v>202205</v>
      </c>
      <c r="B899">
        <v>8541</v>
      </c>
      <c r="C899" t="s">
        <v>1137</v>
      </c>
      <c r="E899">
        <v>122</v>
      </c>
      <c r="F899" t="s">
        <v>276</v>
      </c>
      <c r="H899" s="23">
        <v>380480793</v>
      </c>
      <c r="I899">
        <f t="shared" ref="I899:I953" si="14">H899/1000000000</f>
        <v>0.38048079299999998</v>
      </c>
    </row>
    <row r="900" spans="1:9">
      <c r="A900">
        <v>202205</v>
      </c>
      <c r="B900">
        <v>8541</v>
      </c>
      <c r="C900" t="s">
        <v>1137</v>
      </c>
      <c r="E900">
        <v>129</v>
      </c>
      <c r="F900" t="s">
        <v>277</v>
      </c>
      <c r="H900" s="23">
        <v>103812071</v>
      </c>
      <c r="I900">
        <f t="shared" si="14"/>
        <v>0.10381207100000001</v>
      </c>
    </row>
    <row r="901" spans="1:9">
      <c r="A901">
        <v>202205</v>
      </c>
      <c r="B901">
        <v>8541</v>
      </c>
      <c r="C901" t="s">
        <v>1137</v>
      </c>
      <c r="E901">
        <v>133</v>
      </c>
      <c r="F901" t="s">
        <v>1121</v>
      </c>
      <c r="H901" s="23">
        <v>96864667</v>
      </c>
      <c r="I901">
        <f t="shared" si="14"/>
        <v>9.6864667000000002E-2</v>
      </c>
    </row>
    <row r="902" spans="1:9">
      <c r="A902">
        <v>202205</v>
      </c>
      <c r="B902">
        <v>8541</v>
      </c>
      <c r="C902" t="s">
        <v>1137</v>
      </c>
      <c r="E902">
        <v>141</v>
      </c>
      <c r="F902" t="s">
        <v>1124</v>
      </c>
      <c r="H902" s="23">
        <v>66050538</v>
      </c>
      <c r="I902">
        <f t="shared" si="14"/>
        <v>6.6050538000000006E-2</v>
      </c>
    </row>
    <row r="903" spans="1:9">
      <c r="A903">
        <v>202205</v>
      </c>
      <c r="B903">
        <v>8541</v>
      </c>
      <c r="C903" t="s">
        <v>1137</v>
      </c>
      <c r="E903">
        <v>143</v>
      </c>
      <c r="F903" t="s">
        <v>1135</v>
      </c>
      <c r="H903" s="23">
        <v>330098896</v>
      </c>
      <c r="I903">
        <f t="shared" si="14"/>
        <v>0.33009889599999998</v>
      </c>
    </row>
    <row r="904" spans="1:9">
      <c r="A904">
        <v>202205</v>
      </c>
      <c r="B904">
        <v>8541</v>
      </c>
      <c r="C904" t="s">
        <v>1137</v>
      </c>
      <c r="E904">
        <v>502</v>
      </c>
      <c r="F904" t="s">
        <v>1122</v>
      </c>
      <c r="H904" s="23">
        <v>65239375</v>
      </c>
      <c r="I904">
        <f t="shared" si="14"/>
        <v>6.5239375000000002E-2</v>
      </c>
    </row>
    <row r="905" spans="1:9">
      <c r="A905">
        <v>202205</v>
      </c>
      <c r="B905">
        <v>8542</v>
      </c>
      <c r="C905" t="s">
        <v>1136</v>
      </c>
      <c r="E905">
        <v>116</v>
      </c>
      <c r="F905" t="s">
        <v>0</v>
      </c>
      <c r="H905" s="23">
        <v>1430030646</v>
      </c>
      <c r="I905">
        <f t="shared" si="14"/>
        <v>1.4300306460000001</v>
      </c>
    </row>
    <row r="906" spans="1:9">
      <c r="A906">
        <v>202205</v>
      </c>
      <c r="B906">
        <v>8542</v>
      </c>
      <c r="C906" t="s">
        <v>1136</v>
      </c>
      <c r="E906">
        <v>122</v>
      </c>
      <c r="F906" t="s">
        <v>276</v>
      </c>
      <c r="H906" s="23">
        <v>2421422922</v>
      </c>
      <c r="I906">
        <f t="shared" si="14"/>
        <v>2.4214229220000001</v>
      </c>
    </row>
    <row r="907" spans="1:9">
      <c r="A907">
        <v>202205</v>
      </c>
      <c r="B907">
        <v>8542</v>
      </c>
      <c r="C907" t="s">
        <v>1136</v>
      </c>
      <c r="E907">
        <v>129</v>
      </c>
      <c r="F907" t="s">
        <v>277</v>
      </c>
      <c r="H907" s="23">
        <v>754698213</v>
      </c>
      <c r="I907">
        <f t="shared" si="14"/>
        <v>0.75469821299999995</v>
      </c>
    </row>
    <row r="908" spans="1:9">
      <c r="A908">
        <v>202205</v>
      </c>
      <c r="B908">
        <v>8542</v>
      </c>
      <c r="C908" t="s">
        <v>1136</v>
      </c>
      <c r="E908">
        <v>133</v>
      </c>
      <c r="F908" t="s">
        <v>1121</v>
      </c>
      <c r="H908" s="23">
        <v>6653604177</v>
      </c>
      <c r="I908">
        <f t="shared" si="14"/>
        <v>6.6536041770000001</v>
      </c>
    </row>
    <row r="909" spans="1:9">
      <c r="A909">
        <v>202205</v>
      </c>
      <c r="B909">
        <v>8542</v>
      </c>
      <c r="C909" t="s">
        <v>1136</v>
      </c>
      <c r="E909">
        <v>141</v>
      </c>
      <c r="F909" t="s">
        <v>1124</v>
      </c>
      <c r="H909" s="23">
        <v>985416669</v>
      </c>
      <c r="I909">
        <f t="shared" si="14"/>
        <v>0.98541666900000002</v>
      </c>
    </row>
    <row r="910" spans="1:9">
      <c r="A910">
        <v>202205</v>
      </c>
      <c r="B910">
        <v>8542</v>
      </c>
      <c r="C910" t="s">
        <v>1136</v>
      </c>
      <c r="E910">
        <v>143</v>
      </c>
      <c r="F910" t="s">
        <v>1135</v>
      </c>
      <c r="H910" s="23">
        <v>12291140303</v>
      </c>
      <c r="I910">
        <f t="shared" si="14"/>
        <v>12.291140303000001</v>
      </c>
    </row>
    <row r="911" spans="1:9">
      <c r="A911">
        <v>202205</v>
      </c>
      <c r="B911">
        <v>8542</v>
      </c>
      <c r="C911" t="s">
        <v>1136</v>
      </c>
      <c r="E911">
        <v>502</v>
      </c>
      <c r="F911" t="s">
        <v>1122</v>
      </c>
      <c r="H911" s="23">
        <v>1012528902</v>
      </c>
      <c r="I911">
        <f t="shared" si="14"/>
        <v>1.0125289019999999</v>
      </c>
    </row>
    <row r="912" spans="1:9">
      <c r="A912">
        <v>202206</v>
      </c>
      <c r="B912">
        <v>8541</v>
      </c>
      <c r="C912" t="s">
        <v>1137</v>
      </c>
      <c r="E912">
        <v>116</v>
      </c>
      <c r="F912" t="s">
        <v>0</v>
      </c>
      <c r="H912" s="23">
        <v>368844741</v>
      </c>
      <c r="I912">
        <f t="shared" si="14"/>
        <v>0.36884474099999998</v>
      </c>
    </row>
    <row r="913" spans="1:9">
      <c r="A913">
        <v>202206</v>
      </c>
      <c r="B913">
        <v>8541</v>
      </c>
      <c r="C913" t="s">
        <v>1137</v>
      </c>
      <c r="E913">
        <v>122</v>
      </c>
      <c r="F913" t="s">
        <v>276</v>
      </c>
      <c r="H913" s="23">
        <v>358284943</v>
      </c>
      <c r="I913">
        <f t="shared" si="14"/>
        <v>0.35828494300000002</v>
      </c>
    </row>
    <row r="914" spans="1:9">
      <c r="A914">
        <v>202206</v>
      </c>
      <c r="B914">
        <v>8541</v>
      </c>
      <c r="C914" t="s">
        <v>1137</v>
      </c>
      <c r="E914">
        <v>129</v>
      </c>
      <c r="F914" t="s">
        <v>277</v>
      </c>
      <c r="H914" s="23">
        <v>113355720</v>
      </c>
      <c r="I914">
        <f t="shared" si="14"/>
        <v>0.11335571999999999</v>
      </c>
    </row>
    <row r="915" spans="1:9">
      <c r="A915">
        <v>202206</v>
      </c>
      <c r="B915">
        <v>8541</v>
      </c>
      <c r="C915" t="s">
        <v>1137</v>
      </c>
      <c r="E915">
        <v>133</v>
      </c>
      <c r="F915" t="s">
        <v>1121</v>
      </c>
      <c r="H915" s="23">
        <v>111641940</v>
      </c>
      <c r="I915">
        <f t="shared" si="14"/>
        <v>0.11164194</v>
      </c>
    </row>
    <row r="916" spans="1:9">
      <c r="A916">
        <v>202206</v>
      </c>
      <c r="B916">
        <v>8541</v>
      </c>
      <c r="C916" t="s">
        <v>1137</v>
      </c>
      <c r="E916">
        <v>141</v>
      </c>
      <c r="F916" t="s">
        <v>1124</v>
      </c>
      <c r="H916" s="23">
        <v>73528404</v>
      </c>
      <c r="I916">
        <f t="shared" si="14"/>
        <v>7.3528404000000006E-2</v>
      </c>
    </row>
    <row r="917" spans="1:9">
      <c r="A917">
        <v>202206</v>
      </c>
      <c r="B917">
        <v>8541</v>
      </c>
      <c r="C917" t="s">
        <v>1137</v>
      </c>
      <c r="E917">
        <v>143</v>
      </c>
      <c r="F917" t="s">
        <v>1135</v>
      </c>
      <c r="H917" s="23">
        <v>339168116</v>
      </c>
      <c r="I917">
        <f t="shared" si="14"/>
        <v>0.33916811600000002</v>
      </c>
    </row>
    <row r="918" spans="1:9">
      <c r="A918">
        <v>202206</v>
      </c>
      <c r="B918">
        <v>8541</v>
      </c>
      <c r="C918" t="s">
        <v>1137</v>
      </c>
      <c r="E918">
        <v>502</v>
      </c>
      <c r="F918" t="s">
        <v>1122</v>
      </c>
      <c r="H918" s="23">
        <v>58905514</v>
      </c>
      <c r="I918">
        <f t="shared" si="14"/>
        <v>5.8905513999999999E-2</v>
      </c>
    </row>
    <row r="919" spans="1:9">
      <c r="A919">
        <v>202206</v>
      </c>
      <c r="B919">
        <v>8542</v>
      </c>
      <c r="C919" t="s">
        <v>1136</v>
      </c>
      <c r="E919">
        <v>116</v>
      </c>
      <c r="F919" t="s">
        <v>0</v>
      </c>
      <c r="H919" s="23">
        <v>1575885511</v>
      </c>
      <c r="I919">
        <f t="shared" si="14"/>
        <v>1.5758855110000001</v>
      </c>
    </row>
    <row r="920" spans="1:9">
      <c r="A920">
        <v>202206</v>
      </c>
      <c r="B920">
        <v>8542</v>
      </c>
      <c r="C920" t="s">
        <v>1136</v>
      </c>
      <c r="E920">
        <v>122</v>
      </c>
      <c r="F920" t="s">
        <v>276</v>
      </c>
      <c r="H920" s="23">
        <v>3038141374</v>
      </c>
      <c r="I920">
        <f t="shared" si="14"/>
        <v>3.0381413739999998</v>
      </c>
    </row>
    <row r="921" spans="1:9">
      <c r="A921">
        <v>202206</v>
      </c>
      <c r="B921">
        <v>8542</v>
      </c>
      <c r="C921" t="s">
        <v>1136</v>
      </c>
      <c r="E921">
        <v>129</v>
      </c>
      <c r="F921" t="s">
        <v>277</v>
      </c>
      <c r="H921" s="23">
        <v>828742952</v>
      </c>
      <c r="I921">
        <f t="shared" si="14"/>
        <v>0.82874295200000003</v>
      </c>
    </row>
    <row r="922" spans="1:9">
      <c r="A922">
        <v>202206</v>
      </c>
      <c r="B922">
        <v>8542</v>
      </c>
      <c r="C922" t="s">
        <v>1136</v>
      </c>
      <c r="E922">
        <v>133</v>
      </c>
      <c r="F922" t="s">
        <v>1121</v>
      </c>
      <c r="H922" s="23">
        <v>7314232991</v>
      </c>
      <c r="I922">
        <f t="shared" si="14"/>
        <v>7.3142329909999999</v>
      </c>
    </row>
    <row r="923" spans="1:9">
      <c r="A923">
        <v>202206</v>
      </c>
      <c r="B923">
        <v>8542</v>
      </c>
      <c r="C923" t="s">
        <v>1136</v>
      </c>
      <c r="E923">
        <v>141</v>
      </c>
      <c r="F923" t="s">
        <v>1124</v>
      </c>
      <c r="H923" s="23">
        <v>1821830986</v>
      </c>
      <c r="I923">
        <f t="shared" si="14"/>
        <v>1.8218309859999999</v>
      </c>
    </row>
    <row r="924" spans="1:9">
      <c r="A924">
        <v>202206</v>
      </c>
      <c r="B924">
        <v>8542</v>
      </c>
      <c r="C924" t="s">
        <v>1136</v>
      </c>
      <c r="E924">
        <v>143</v>
      </c>
      <c r="F924" t="s">
        <v>1135</v>
      </c>
      <c r="H924" s="23">
        <v>12800850164</v>
      </c>
      <c r="I924">
        <f t="shared" si="14"/>
        <v>12.800850164</v>
      </c>
    </row>
    <row r="925" spans="1:9">
      <c r="A925">
        <v>202206</v>
      </c>
      <c r="B925">
        <v>8542</v>
      </c>
      <c r="C925" t="s">
        <v>1136</v>
      </c>
      <c r="E925">
        <v>502</v>
      </c>
      <c r="F925" t="s">
        <v>1122</v>
      </c>
      <c r="H925" s="23">
        <v>1026619588</v>
      </c>
      <c r="I925">
        <f t="shared" si="14"/>
        <v>1.026619588</v>
      </c>
    </row>
    <row r="926" spans="1:9">
      <c r="A926">
        <v>202207</v>
      </c>
      <c r="B926">
        <v>8541</v>
      </c>
      <c r="C926" t="s">
        <v>1137</v>
      </c>
      <c r="E926">
        <v>116</v>
      </c>
      <c r="F926" t="s">
        <v>0</v>
      </c>
      <c r="H926" s="23">
        <v>356348185</v>
      </c>
      <c r="I926">
        <f t="shared" si="14"/>
        <v>0.35634818499999998</v>
      </c>
    </row>
    <row r="927" spans="1:9">
      <c r="A927">
        <v>202207</v>
      </c>
      <c r="B927">
        <v>8541</v>
      </c>
      <c r="C927" t="s">
        <v>1137</v>
      </c>
      <c r="E927">
        <v>122</v>
      </c>
      <c r="F927" t="s">
        <v>276</v>
      </c>
      <c r="H927" s="23">
        <v>374443651</v>
      </c>
      <c r="I927">
        <f t="shared" si="14"/>
        <v>0.37444365099999999</v>
      </c>
    </row>
    <row r="928" spans="1:9">
      <c r="A928">
        <v>202207</v>
      </c>
      <c r="B928">
        <v>8541</v>
      </c>
      <c r="C928" t="s">
        <v>1137</v>
      </c>
      <c r="E928">
        <v>129</v>
      </c>
      <c r="F928" t="s">
        <v>277</v>
      </c>
      <c r="H928" s="23">
        <v>114741076</v>
      </c>
      <c r="I928">
        <f t="shared" si="14"/>
        <v>0.114741076</v>
      </c>
    </row>
    <row r="929" spans="1:9">
      <c r="A929">
        <v>202207</v>
      </c>
      <c r="B929">
        <v>8541</v>
      </c>
      <c r="C929" t="s">
        <v>1137</v>
      </c>
      <c r="E929">
        <v>133</v>
      </c>
      <c r="F929" t="s">
        <v>1121</v>
      </c>
      <c r="H929" s="23">
        <v>101568592</v>
      </c>
      <c r="I929">
        <f t="shared" si="14"/>
        <v>0.101568592</v>
      </c>
    </row>
    <row r="930" spans="1:9">
      <c r="A930">
        <v>202207</v>
      </c>
      <c r="B930">
        <v>8541</v>
      </c>
      <c r="C930" t="s">
        <v>1137</v>
      </c>
      <c r="E930">
        <v>141</v>
      </c>
      <c r="F930" t="s">
        <v>1124</v>
      </c>
      <c r="H930" s="23">
        <v>68034697</v>
      </c>
      <c r="I930">
        <f t="shared" si="14"/>
        <v>6.8034697000000005E-2</v>
      </c>
    </row>
    <row r="931" spans="1:9">
      <c r="A931">
        <v>202207</v>
      </c>
      <c r="B931">
        <v>8541</v>
      </c>
      <c r="C931" t="s">
        <v>1137</v>
      </c>
      <c r="E931">
        <v>143</v>
      </c>
      <c r="F931" t="s">
        <v>1135</v>
      </c>
      <c r="H931" s="23">
        <v>314899596</v>
      </c>
      <c r="I931">
        <f t="shared" si="14"/>
        <v>0.314899596</v>
      </c>
    </row>
    <row r="932" spans="1:9">
      <c r="A932">
        <v>202207</v>
      </c>
      <c r="B932">
        <v>8541</v>
      </c>
      <c r="C932" t="s">
        <v>1137</v>
      </c>
      <c r="E932">
        <v>502</v>
      </c>
      <c r="F932" t="s">
        <v>1122</v>
      </c>
      <c r="H932" s="23">
        <v>53827644</v>
      </c>
      <c r="I932">
        <f t="shared" si="14"/>
        <v>5.3827644000000001E-2</v>
      </c>
    </row>
    <row r="933" spans="1:9">
      <c r="A933">
        <v>202207</v>
      </c>
      <c r="B933">
        <v>8542</v>
      </c>
      <c r="C933" t="s">
        <v>1136</v>
      </c>
      <c r="E933">
        <v>116</v>
      </c>
      <c r="F933" t="s">
        <v>0</v>
      </c>
      <c r="H933" s="23">
        <v>1645167100</v>
      </c>
      <c r="I933">
        <f t="shared" si="14"/>
        <v>1.6451671000000001</v>
      </c>
    </row>
    <row r="934" spans="1:9">
      <c r="A934">
        <v>202207</v>
      </c>
      <c r="B934">
        <v>8542</v>
      </c>
      <c r="C934" t="s">
        <v>1136</v>
      </c>
      <c r="E934">
        <v>122</v>
      </c>
      <c r="F934" t="s">
        <v>276</v>
      </c>
      <c r="H934" s="23">
        <v>2344911134</v>
      </c>
      <c r="I934">
        <f t="shared" si="14"/>
        <v>2.3449111340000002</v>
      </c>
    </row>
    <row r="935" spans="1:9">
      <c r="A935">
        <v>202207</v>
      </c>
      <c r="B935">
        <v>8542</v>
      </c>
      <c r="C935" t="s">
        <v>1136</v>
      </c>
      <c r="E935">
        <v>129</v>
      </c>
      <c r="F935" t="s">
        <v>277</v>
      </c>
      <c r="H935" s="23">
        <v>778110675</v>
      </c>
      <c r="I935">
        <f t="shared" si="14"/>
        <v>0.77811067499999997</v>
      </c>
    </row>
    <row r="936" spans="1:9">
      <c r="A936">
        <v>202207</v>
      </c>
      <c r="B936">
        <v>8542</v>
      </c>
      <c r="C936" t="s">
        <v>1136</v>
      </c>
      <c r="E936">
        <v>133</v>
      </c>
      <c r="F936" t="s">
        <v>1121</v>
      </c>
      <c r="H936" s="23">
        <v>7737409250</v>
      </c>
      <c r="I936">
        <f t="shared" si="14"/>
        <v>7.7374092499999998</v>
      </c>
    </row>
    <row r="937" spans="1:9">
      <c r="A937">
        <v>202207</v>
      </c>
      <c r="B937">
        <v>8542</v>
      </c>
      <c r="C937" t="s">
        <v>1136</v>
      </c>
      <c r="E937">
        <v>141</v>
      </c>
      <c r="F937" t="s">
        <v>1124</v>
      </c>
      <c r="H937" s="23">
        <v>1145651686</v>
      </c>
      <c r="I937">
        <f t="shared" si="14"/>
        <v>1.1456516859999999</v>
      </c>
    </row>
    <row r="938" spans="1:9">
      <c r="A938">
        <v>202207</v>
      </c>
      <c r="B938">
        <v>8542</v>
      </c>
      <c r="C938" t="s">
        <v>1136</v>
      </c>
      <c r="E938">
        <v>143</v>
      </c>
      <c r="F938" t="s">
        <v>1135</v>
      </c>
      <c r="H938" s="23">
        <v>12870471297</v>
      </c>
      <c r="I938">
        <f t="shared" si="14"/>
        <v>12.870471297</v>
      </c>
    </row>
    <row r="939" spans="1:9">
      <c r="A939">
        <v>202207</v>
      </c>
      <c r="B939">
        <v>8542</v>
      </c>
      <c r="C939" t="s">
        <v>1136</v>
      </c>
      <c r="E939">
        <v>502</v>
      </c>
      <c r="F939" t="s">
        <v>1122</v>
      </c>
      <c r="H939" s="23">
        <v>928674412</v>
      </c>
      <c r="I939">
        <f t="shared" si="14"/>
        <v>0.928674412</v>
      </c>
    </row>
    <row r="940" spans="1:9">
      <c r="A940">
        <v>202208</v>
      </c>
      <c r="B940">
        <v>8541</v>
      </c>
      <c r="C940" t="s">
        <v>1137</v>
      </c>
      <c r="E940">
        <v>116</v>
      </c>
      <c r="F940" t="s">
        <v>0</v>
      </c>
      <c r="H940" s="23">
        <v>437479037</v>
      </c>
      <c r="I940">
        <f t="shared" si="14"/>
        <v>0.43747903700000002</v>
      </c>
    </row>
    <row r="941" spans="1:9">
      <c r="A941">
        <v>202208</v>
      </c>
      <c r="B941">
        <v>8541</v>
      </c>
      <c r="C941" t="s">
        <v>1137</v>
      </c>
      <c r="E941">
        <v>122</v>
      </c>
      <c r="F941" t="s">
        <v>276</v>
      </c>
      <c r="H941" s="23">
        <v>398860034</v>
      </c>
      <c r="I941">
        <f t="shared" si="14"/>
        <v>0.39886003399999997</v>
      </c>
    </row>
    <row r="942" spans="1:9">
      <c r="A942">
        <v>202208</v>
      </c>
      <c r="B942">
        <v>8541</v>
      </c>
      <c r="C942" t="s">
        <v>1137</v>
      </c>
      <c r="E942">
        <v>129</v>
      </c>
      <c r="F942" t="s">
        <v>277</v>
      </c>
      <c r="H942" s="23">
        <v>105718616</v>
      </c>
      <c r="I942">
        <f t="shared" si="14"/>
        <v>0.105718616</v>
      </c>
    </row>
    <row r="943" spans="1:9">
      <c r="A943">
        <v>202208</v>
      </c>
      <c r="B943">
        <v>8541</v>
      </c>
      <c r="C943" t="s">
        <v>1137</v>
      </c>
      <c r="E943">
        <v>133</v>
      </c>
      <c r="F943" t="s">
        <v>1121</v>
      </c>
      <c r="H943" s="23">
        <v>88705602</v>
      </c>
      <c r="I943">
        <f t="shared" si="14"/>
        <v>8.8705601999999995E-2</v>
      </c>
    </row>
    <row r="944" spans="1:9">
      <c r="A944">
        <v>202208</v>
      </c>
      <c r="B944">
        <v>8541</v>
      </c>
      <c r="C944" t="s">
        <v>1137</v>
      </c>
      <c r="E944">
        <v>141</v>
      </c>
      <c r="F944" t="s">
        <v>1124</v>
      </c>
      <c r="H944" s="23">
        <v>160806587</v>
      </c>
      <c r="I944">
        <f t="shared" si="14"/>
        <v>0.160806587</v>
      </c>
    </row>
    <row r="945" spans="1:9">
      <c r="A945">
        <v>202208</v>
      </c>
      <c r="B945">
        <v>8541</v>
      </c>
      <c r="C945" t="s">
        <v>1137</v>
      </c>
      <c r="E945">
        <v>143</v>
      </c>
      <c r="F945" t="s">
        <v>1135</v>
      </c>
      <c r="H945" s="23">
        <v>323100909</v>
      </c>
      <c r="I945">
        <f t="shared" si="14"/>
        <v>0.32310090899999999</v>
      </c>
    </row>
    <row r="946" spans="1:9">
      <c r="A946">
        <v>202208</v>
      </c>
      <c r="B946">
        <v>8541</v>
      </c>
      <c r="C946" t="s">
        <v>1137</v>
      </c>
      <c r="E946">
        <v>502</v>
      </c>
      <c r="F946" t="s">
        <v>1122</v>
      </c>
      <c r="H946" s="23">
        <v>64865035</v>
      </c>
      <c r="I946">
        <f t="shared" si="14"/>
        <v>6.4865035000000001E-2</v>
      </c>
    </row>
    <row r="947" spans="1:9">
      <c r="A947">
        <v>202208</v>
      </c>
      <c r="B947">
        <v>8542</v>
      </c>
      <c r="C947" t="s">
        <v>1136</v>
      </c>
      <c r="E947">
        <v>116</v>
      </c>
      <c r="F947" t="s">
        <v>0</v>
      </c>
      <c r="H947" s="23">
        <v>1663432837</v>
      </c>
      <c r="I947">
        <f t="shared" si="14"/>
        <v>1.663432837</v>
      </c>
    </row>
    <row r="948" spans="1:9">
      <c r="A948">
        <v>202208</v>
      </c>
      <c r="B948">
        <v>8542</v>
      </c>
      <c r="C948" t="s">
        <v>1136</v>
      </c>
      <c r="E948">
        <v>122</v>
      </c>
      <c r="F948" t="s">
        <v>276</v>
      </c>
      <c r="H948" s="23">
        <v>2268298573</v>
      </c>
      <c r="I948">
        <f t="shared" si="14"/>
        <v>2.268298573</v>
      </c>
    </row>
    <row r="949" spans="1:9">
      <c r="A949">
        <v>202208</v>
      </c>
      <c r="B949">
        <v>8542</v>
      </c>
      <c r="C949" t="s">
        <v>1136</v>
      </c>
      <c r="E949">
        <v>129</v>
      </c>
      <c r="F949" t="s">
        <v>277</v>
      </c>
      <c r="H949" s="23">
        <v>762672277</v>
      </c>
      <c r="I949">
        <f t="shared" si="14"/>
        <v>0.76267227699999995</v>
      </c>
    </row>
    <row r="950" spans="1:9">
      <c r="A950">
        <v>202208</v>
      </c>
      <c r="B950">
        <v>8542</v>
      </c>
      <c r="C950" t="s">
        <v>1136</v>
      </c>
      <c r="E950">
        <v>133</v>
      </c>
      <c r="F950" t="s">
        <v>1121</v>
      </c>
      <c r="H950" s="23">
        <v>6945383693</v>
      </c>
      <c r="I950">
        <f t="shared" si="14"/>
        <v>6.9453836930000001</v>
      </c>
    </row>
    <row r="951" spans="1:9">
      <c r="A951">
        <v>202208</v>
      </c>
      <c r="B951">
        <v>8542</v>
      </c>
      <c r="C951" t="s">
        <v>1136</v>
      </c>
      <c r="E951">
        <v>141</v>
      </c>
      <c r="F951" t="s">
        <v>1124</v>
      </c>
      <c r="H951" s="23">
        <v>1009684369</v>
      </c>
      <c r="I951">
        <f t="shared" si="14"/>
        <v>1.0096843689999999</v>
      </c>
    </row>
    <row r="952" spans="1:9">
      <c r="A952">
        <v>202208</v>
      </c>
      <c r="B952">
        <v>8542</v>
      </c>
      <c r="C952" t="s">
        <v>1136</v>
      </c>
      <c r="E952">
        <v>143</v>
      </c>
      <c r="F952" t="s">
        <v>1135</v>
      </c>
      <c r="H952" s="23">
        <v>12989642890</v>
      </c>
      <c r="I952">
        <f t="shared" si="14"/>
        <v>12.989642890000001</v>
      </c>
    </row>
    <row r="953" spans="1:9">
      <c r="A953">
        <v>202208</v>
      </c>
      <c r="B953">
        <v>8542</v>
      </c>
      <c r="C953" t="s">
        <v>1136</v>
      </c>
      <c r="E953">
        <v>502</v>
      </c>
      <c r="F953" t="s">
        <v>1122</v>
      </c>
      <c r="H953" s="23">
        <v>1024495008</v>
      </c>
      <c r="I953">
        <f t="shared" si="14"/>
        <v>1.0244950079999999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FAFDD-E7E5-AB43-B422-CC0F8BD93325}">
  <sheetPr>
    <tabColor rgb="FF7030A0"/>
  </sheetPr>
  <dimension ref="A1:R109"/>
  <sheetViews>
    <sheetView zoomScale="67" workbookViewId="0">
      <selection activeCell="K61" sqref="E50:K61"/>
    </sheetView>
  </sheetViews>
  <sheetFormatPr baseColWidth="10" defaultRowHeight="15.6"/>
  <cols>
    <col min="1" max="1" width="10.19921875" bestFit="1" customWidth="1"/>
    <col min="9" max="9" width="11.19921875" bestFit="1" customWidth="1"/>
  </cols>
  <sheetData>
    <row r="1" spans="1:9">
      <c r="A1" t="s">
        <v>281</v>
      </c>
      <c r="B1" t="s">
        <v>0</v>
      </c>
      <c r="C1" t="s">
        <v>276</v>
      </c>
      <c r="D1" t="s">
        <v>277</v>
      </c>
      <c r="E1" t="s">
        <v>278</v>
      </c>
      <c r="F1" t="s">
        <v>1104</v>
      </c>
      <c r="G1" t="s">
        <v>280</v>
      </c>
      <c r="H1" t="s">
        <v>279</v>
      </c>
      <c r="I1" t="s">
        <v>1119</v>
      </c>
    </row>
    <row r="2" spans="1:9">
      <c r="A2" s="22" t="str">
        <f>"2017:1"</f>
        <v>2017:1</v>
      </c>
      <c r="B2">
        <v>1.2342679999999999</v>
      </c>
      <c r="C2">
        <v>1.6308849999999999</v>
      </c>
      <c r="D2">
        <v>0.49065320000000001</v>
      </c>
      <c r="E2">
        <v>4.0443239999999996</v>
      </c>
      <c r="F2">
        <v>5.3895710000000001</v>
      </c>
      <c r="G2">
        <v>0.82261090000000003</v>
      </c>
      <c r="H2">
        <v>0.32736759999999998</v>
      </c>
      <c r="I2">
        <f>SUM(B2:H2)</f>
        <v>13.939679700000001</v>
      </c>
    </row>
    <row r="3" spans="1:9">
      <c r="B3">
        <v>1.354975</v>
      </c>
      <c r="C3">
        <v>1.864142</v>
      </c>
      <c r="D3">
        <v>0.51241859999999995</v>
      </c>
      <c r="E3">
        <v>4.4093299999999997</v>
      </c>
      <c r="F3">
        <v>5.6755579999999997</v>
      </c>
      <c r="G3">
        <v>0.90018980000000004</v>
      </c>
      <c r="H3">
        <v>0.33435880000000001</v>
      </c>
      <c r="I3">
        <f t="shared" ref="I3:I66" si="0">SUM(B3:H3)</f>
        <v>15.0509722</v>
      </c>
    </row>
    <row r="4" spans="1:9">
      <c r="B4">
        <v>1.439281</v>
      </c>
      <c r="C4">
        <v>2.116533</v>
      </c>
      <c r="D4">
        <v>0.58652950000000004</v>
      </c>
      <c r="E4">
        <v>4.4923770000000003</v>
      </c>
      <c r="F4">
        <v>5.9049880000000003</v>
      </c>
      <c r="G4">
        <v>0.89574469999999995</v>
      </c>
      <c r="H4">
        <v>0.56222680000000003</v>
      </c>
      <c r="I4">
        <f t="shared" si="0"/>
        <v>15.997679999999999</v>
      </c>
    </row>
    <row r="5" spans="1:9">
      <c r="A5" t="str">
        <f>"2017:4"</f>
        <v>2017:4</v>
      </c>
      <c r="B5">
        <v>1.469552</v>
      </c>
      <c r="C5">
        <v>2.0159530000000001</v>
      </c>
      <c r="D5">
        <v>0.59540510000000002</v>
      </c>
      <c r="E5">
        <v>4.6641940000000002</v>
      </c>
      <c r="F5">
        <v>6.0354669999999997</v>
      </c>
      <c r="G5">
        <v>0.74432100000000001</v>
      </c>
      <c r="H5">
        <v>0.42956220000000001</v>
      </c>
      <c r="I5">
        <f t="shared" si="0"/>
        <v>15.954454299999998</v>
      </c>
    </row>
    <row r="6" spans="1:9">
      <c r="B6">
        <v>1.501595</v>
      </c>
      <c r="C6">
        <v>2.1684060000000001</v>
      </c>
      <c r="D6">
        <v>0.61009440000000004</v>
      </c>
      <c r="E6">
        <v>5.591818</v>
      </c>
      <c r="F6">
        <v>6.1129559999999996</v>
      </c>
      <c r="G6">
        <v>0.89514479999999996</v>
      </c>
      <c r="H6">
        <v>0.50198299999999996</v>
      </c>
      <c r="I6">
        <f t="shared" si="0"/>
        <v>17.381997200000001</v>
      </c>
    </row>
    <row r="7" spans="1:9">
      <c r="B7">
        <v>1.666579</v>
      </c>
      <c r="C7">
        <v>2.379149</v>
      </c>
      <c r="D7">
        <v>0.64813639999999995</v>
      </c>
      <c r="E7">
        <v>5.5460079999999996</v>
      </c>
      <c r="F7">
        <v>7.0015169999999998</v>
      </c>
      <c r="G7">
        <v>0.94243940000000004</v>
      </c>
      <c r="H7">
        <v>0.55936200000000003</v>
      </c>
      <c r="I7">
        <f t="shared" si="0"/>
        <v>18.743190800000001</v>
      </c>
    </row>
    <row r="8" spans="1:9">
      <c r="A8" s="21" t="str">
        <f>"2017:7"</f>
        <v>2017:7</v>
      </c>
      <c r="B8">
        <v>1.548441</v>
      </c>
      <c r="C8">
        <v>2.2496339999999999</v>
      </c>
      <c r="D8">
        <v>0.65448110000000004</v>
      </c>
      <c r="E8">
        <v>5.8368339999999996</v>
      </c>
      <c r="F8">
        <v>6.9814569999999998</v>
      </c>
      <c r="G8">
        <v>0.90313730000000003</v>
      </c>
      <c r="H8">
        <v>0.44713069999999999</v>
      </c>
      <c r="I8">
        <f t="shared" si="0"/>
        <v>18.621115099999997</v>
      </c>
    </row>
    <row r="9" spans="1:9">
      <c r="B9">
        <v>1.61571</v>
      </c>
      <c r="C9">
        <v>2.7199680000000002</v>
      </c>
      <c r="D9">
        <v>0.71794279999999999</v>
      </c>
      <c r="E9">
        <v>6.3397269999999999</v>
      </c>
      <c r="F9">
        <v>7.8240210000000001</v>
      </c>
      <c r="G9">
        <v>1.1060509999999999</v>
      </c>
      <c r="H9">
        <v>0.63850929999999995</v>
      </c>
      <c r="I9">
        <f t="shared" si="0"/>
        <v>20.961929100000003</v>
      </c>
    </row>
    <row r="10" spans="1:9">
      <c r="B10">
        <v>1.6956039999999999</v>
      </c>
      <c r="C10">
        <v>2.5720010000000002</v>
      </c>
      <c r="D10">
        <v>0.79419010000000001</v>
      </c>
      <c r="E10">
        <v>7.0308590000000004</v>
      </c>
      <c r="F10">
        <v>8.8604109999999991</v>
      </c>
      <c r="G10">
        <v>1.0607839999999999</v>
      </c>
      <c r="H10">
        <v>0.56578919999999999</v>
      </c>
      <c r="I10">
        <f t="shared" si="0"/>
        <v>22.579638300000003</v>
      </c>
    </row>
    <row r="11" spans="1:9">
      <c r="A11" s="1" t="str">
        <f>"2017:10"</f>
        <v>2017:10</v>
      </c>
      <c r="B11">
        <v>1.4808250000000001</v>
      </c>
      <c r="C11">
        <v>2.0443069999999999</v>
      </c>
      <c r="D11">
        <v>0.68957250000000003</v>
      </c>
      <c r="E11">
        <v>6.5936810000000001</v>
      </c>
      <c r="F11">
        <v>8.3203580000000006</v>
      </c>
      <c r="G11">
        <v>0.8935398</v>
      </c>
      <c r="H11">
        <v>0.48771690000000001</v>
      </c>
      <c r="I11">
        <f t="shared" si="0"/>
        <v>20.510000199999997</v>
      </c>
    </row>
    <row r="12" spans="1:9">
      <c r="B12">
        <v>1.613022</v>
      </c>
      <c r="C12">
        <v>2.423794</v>
      </c>
      <c r="D12">
        <v>0.75223850000000003</v>
      </c>
      <c r="E12">
        <v>7.0611230000000003</v>
      </c>
      <c r="F12">
        <v>9.6535480000000007</v>
      </c>
      <c r="G12">
        <v>0.96669159999999998</v>
      </c>
      <c r="H12">
        <v>0.70959570000000005</v>
      </c>
      <c r="I12">
        <f t="shared" si="0"/>
        <v>23.180012800000004</v>
      </c>
    </row>
    <row r="13" spans="1:9">
      <c r="B13">
        <v>1.533747</v>
      </c>
      <c r="C13">
        <v>2.492737</v>
      </c>
      <c r="D13">
        <v>0.75489459999999997</v>
      </c>
      <c r="E13">
        <v>6.731433</v>
      </c>
      <c r="F13">
        <v>8.2996400000000001</v>
      </c>
      <c r="G13">
        <v>0.90855260000000004</v>
      </c>
      <c r="H13">
        <v>0.59089020000000003</v>
      </c>
      <c r="I13">
        <f t="shared" si="0"/>
        <v>21.3118944</v>
      </c>
    </row>
    <row r="14" spans="1:9">
      <c r="A14" s="22" t="str">
        <f>"2018:1"</f>
        <v>2018:1</v>
      </c>
      <c r="B14">
        <v>1.3879600000000001</v>
      </c>
      <c r="C14">
        <v>2.2232959999999999</v>
      </c>
      <c r="D14">
        <v>0.75536190000000003</v>
      </c>
      <c r="E14">
        <v>6.7590890000000003</v>
      </c>
      <c r="F14">
        <v>8.2242289999999993</v>
      </c>
      <c r="G14">
        <v>1.0288029999999999</v>
      </c>
      <c r="H14">
        <v>0.48106579999999999</v>
      </c>
      <c r="I14">
        <f t="shared" si="0"/>
        <v>20.859804699999998</v>
      </c>
    </row>
    <row r="15" spans="1:9">
      <c r="B15">
        <v>1.182177</v>
      </c>
      <c r="C15">
        <v>1.746597</v>
      </c>
      <c r="D15">
        <v>0.52526879999999998</v>
      </c>
      <c r="E15">
        <v>5.7099039999999999</v>
      </c>
      <c r="F15">
        <v>5.9503110000000001</v>
      </c>
      <c r="G15">
        <v>0.92005130000000002</v>
      </c>
      <c r="H15">
        <v>0.44575819999999999</v>
      </c>
      <c r="I15">
        <f t="shared" si="0"/>
        <v>16.480067300000002</v>
      </c>
    </row>
    <row r="16" spans="1:9">
      <c r="B16">
        <v>1.5908929999999999</v>
      </c>
      <c r="C16">
        <v>2.4422839999999999</v>
      </c>
      <c r="D16">
        <v>0.68080750000000001</v>
      </c>
      <c r="E16">
        <v>7.1116339999999996</v>
      </c>
      <c r="F16">
        <v>8.7808340000000005</v>
      </c>
      <c r="G16">
        <v>0.94005119999999998</v>
      </c>
      <c r="H16">
        <v>0.48078949999999998</v>
      </c>
      <c r="I16">
        <f t="shared" si="0"/>
        <v>22.027293200000003</v>
      </c>
    </row>
    <row r="17" spans="1:9">
      <c r="A17" t="str">
        <f>"2018:4"</f>
        <v>2018:4</v>
      </c>
      <c r="B17">
        <v>1.722987</v>
      </c>
      <c r="C17">
        <v>2.2733129999999999</v>
      </c>
      <c r="D17">
        <v>0.64433430000000003</v>
      </c>
      <c r="E17">
        <v>7.0395440000000002</v>
      </c>
      <c r="F17">
        <v>8.3529540000000004</v>
      </c>
      <c r="G17">
        <v>0.88947849999999995</v>
      </c>
      <c r="H17">
        <v>0.43488260000000001</v>
      </c>
      <c r="I17">
        <f t="shared" si="0"/>
        <v>21.357493399999999</v>
      </c>
    </row>
    <row r="18" spans="1:9">
      <c r="B18">
        <v>1.7117279999999999</v>
      </c>
      <c r="C18">
        <v>2.7428900000000001</v>
      </c>
      <c r="D18">
        <v>0.67804710000000001</v>
      </c>
      <c r="E18">
        <v>7.4847349999999997</v>
      </c>
      <c r="F18">
        <v>8.4927159999999997</v>
      </c>
      <c r="G18">
        <v>0.98254759999999997</v>
      </c>
      <c r="H18">
        <v>0.59153259999999996</v>
      </c>
      <c r="I18">
        <f t="shared" si="0"/>
        <v>22.6841963</v>
      </c>
    </row>
    <row r="19" spans="1:9">
      <c r="B19">
        <v>1.647667</v>
      </c>
      <c r="C19">
        <v>2.5171169999999998</v>
      </c>
      <c r="D19">
        <v>0.68558180000000002</v>
      </c>
      <c r="E19">
        <v>7.1317680000000001</v>
      </c>
      <c r="F19">
        <v>8.0258640000000003</v>
      </c>
      <c r="G19">
        <v>1.030907</v>
      </c>
      <c r="H19">
        <v>0.52555010000000002</v>
      </c>
      <c r="I19">
        <f t="shared" si="0"/>
        <v>21.564454899999998</v>
      </c>
    </row>
    <row r="20" spans="1:9">
      <c r="A20" s="21" t="str">
        <f>"2018:7"</f>
        <v>2018:7</v>
      </c>
      <c r="B20">
        <v>1.8234490000000001</v>
      </c>
      <c r="C20">
        <v>2.862168</v>
      </c>
      <c r="D20">
        <v>0.78836150000000005</v>
      </c>
      <c r="E20">
        <v>7.7456909999999999</v>
      </c>
      <c r="F20">
        <v>9.271566</v>
      </c>
      <c r="G20">
        <v>1.017714</v>
      </c>
      <c r="H20">
        <v>0.60605410000000004</v>
      </c>
      <c r="I20">
        <f t="shared" si="0"/>
        <v>24.115003600000005</v>
      </c>
    </row>
    <row r="21" spans="1:9">
      <c r="B21">
        <v>1.8891469999999999</v>
      </c>
      <c r="C21">
        <v>2.2204760000000001</v>
      </c>
      <c r="D21">
        <v>0.75755399999999995</v>
      </c>
      <c r="E21">
        <v>7.9986050000000004</v>
      </c>
      <c r="F21">
        <v>9.2909839999999999</v>
      </c>
      <c r="G21">
        <v>1.1575850000000001</v>
      </c>
      <c r="H21">
        <v>0.78220489999999998</v>
      </c>
      <c r="I21">
        <f t="shared" si="0"/>
        <v>24.096555899999998</v>
      </c>
    </row>
    <row r="22" spans="1:9">
      <c r="B22">
        <v>2.0137299999999998</v>
      </c>
      <c r="C22">
        <v>3.2414679999999998</v>
      </c>
      <c r="D22">
        <v>0.818743</v>
      </c>
      <c r="E22">
        <v>8.9093289999999996</v>
      </c>
      <c r="F22">
        <v>10.11919</v>
      </c>
      <c r="G22">
        <v>1.116527</v>
      </c>
      <c r="H22">
        <v>1.106641</v>
      </c>
      <c r="I22">
        <f t="shared" si="0"/>
        <v>27.325628000000002</v>
      </c>
    </row>
    <row r="23" spans="1:9">
      <c r="A23" s="1" t="str">
        <f>"2018:10"</f>
        <v>2018:10</v>
      </c>
      <c r="B23">
        <v>1.926525</v>
      </c>
      <c r="C23">
        <v>2.6770269999999998</v>
      </c>
      <c r="D23">
        <v>0.69646569999999997</v>
      </c>
      <c r="E23">
        <v>7.4923849999999996</v>
      </c>
      <c r="F23">
        <v>9.6919810000000002</v>
      </c>
      <c r="G23">
        <v>1.2819849999999999</v>
      </c>
      <c r="H23">
        <v>0.91911180000000003</v>
      </c>
      <c r="I23">
        <f t="shared" si="0"/>
        <v>24.685480500000001</v>
      </c>
    </row>
    <row r="24" spans="1:9">
      <c r="B24">
        <v>1.7299389999999999</v>
      </c>
      <c r="C24">
        <v>1.816562</v>
      </c>
      <c r="D24">
        <v>0.65804549999999995</v>
      </c>
      <c r="E24">
        <v>6.1119529999999997</v>
      </c>
      <c r="F24">
        <v>8.6112380000000002</v>
      </c>
      <c r="G24">
        <v>1.277237</v>
      </c>
      <c r="H24">
        <v>0.69896840000000005</v>
      </c>
      <c r="I24">
        <f t="shared" si="0"/>
        <v>20.903942899999997</v>
      </c>
    </row>
    <row r="25" spans="1:9">
      <c r="B25">
        <v>1.4217519999999999</v>
      </c>
      <c r="C25">
        <v>1.959757</v>
      </c>
      <c r="D25">
        <v>0.53956289999999996</v>
      </c>
      <c r="E25">
        <v>4.9493989999999997</v>
      </c>
      <c r="F25">
        <v>7.0881169999999996</v>
      </c>
      <c r="G25">
        <v>1.2032659999999999</v>
      </c>
      <c r="H25">
        <v>0.57457210000000003</v>
      </c>
      <c r="I25">
        <f t="shared" si="0"/>
        <v>17.736425999999998</v>
      </c>
    </row>
    <row r="26" spans="1:9">
      <c r="A26" s="22" t="str">
        <f>"2019:1"</f>
        <v>2019:1</v>
      </c>
      <c r="B26">
        <v>1.608584</v>
      </c>
      <c r="C26">
        <v>2.4789279999999998</v>
      </c>
      <c r="D26">
        <v>0.66577220000000004</v>
      </c>
      <c r="E26">
        <v>5.1396899999999999</v>
      </c>
      <c r="F26">
        <v>8.2613979999999998</v>
      </c>
      <c r="G26">
        <v>1.154247</v>
      </c>
      <c r="H26">
        <v>0.46745009999999998</v>
      </c>
      <c r="I26">
        <f t="shared" si="0"/>
        <v>19.776069300000003</v>
      </c>
    </row>
    <row r="27" spans="1:9">
      <c r="B27">
        <v>1.3411949999999999</v>
      </c>
      <c r="C27">
        <v>1.9882649999999999</v>
      </c>
      <c r="D27">
        <v>0.42048819999999998</v>
      </c>
      <c r="E27">
        <v>4.0260040000000004</v>
      </c>
      <c r="F27">
        <v>5.636673</v>
      </c>
      <c r="G27">
        <v>1.0860350000000001</v>
      </c>
      <c r="H27">
        <v>0.46563379999999999</v>
      </c>
      <c r="I27">
        <f t="shared" si="0"/>
        <v>14.964294000000002</v>
      </c>
    </row>
    <row r="28" spans="1:9">
      <c r="B28">
        <v>1.5014270000000001</v>
      </c>
      <c r="C28">
        <v>2.87792</v>
      </c>
      <c r="D28">
        <v>0.61095359999999999</v>
      </c>
      <c r="E28">
        <v>5.6090280000000003</v>
      </c>
      <c r="F28">
        <v>7.8968249999999998</v>
      </c>
      <c r="G28">
        <v>1.307874</v>
      </c>
      <c r="H28">
        <v>0.91009589999999996</v>
      </c>
      <c r="I28">
        <f t="shared" si="0"/>
        <v>20.714123499999999</v>
      </c>
    </row>
    <row r="29" spans="1:9">
      <c r="A29" t="str">
        <f>"2019:4"</f>
        <v>2019:4</v>
      </c>
      <c r="B29">
        <v>1.6185080000000001</v>
      </c>
      <c r="C29">
        <v>2.725387</v>
      </c>
      <c r="D29">
        <v>0.6416326</v>
      </c>
      <c r="E29">
        <v>6.1718359999999999</v>
      </c>
      <c r="F29">
        <v>7.604133</v>
      </c>
      <c r="G29">
        <v>1.234432</v>
      </c>
      <c r="H29">
        <v>0.76276529999999998</v>
      </c>
      <c r="I29">
        <f t="shared" si="0"/>
        <v>20.758693900000001</v>
      </c>
    </row>
    <row r="30" spans="1:9">
      <c r="B30">
        <v>1.703686</v>
      </c>
      <c r="C30">
        <v>2.6073240000000002</v>
      </c>
      <c r="D30">
        <v>0.63188549999999999</v>
      </c>
      <c r="E30">
        <v>5.4235620000000004</v>
      </c>
      <c r="F30">
        <v>7.9433179999999997</v>
      </c>
      <c r="G30">
        <v>1.2465520000000001</v>
      </c>
      <c r="H30">
        <v>0.90093449999999997</v>
      </c>
      <c r="I30">
        <f t="shared" si="0"/>
        <v>20.457262</v>
      </c>
    </row>
    <row r="31" spans="1:9">
      <c r="B31">
        <v>1.638469</v>
      </c>
      <c r="C31">
        <v>3.1307079999999998</v>
      </c>
      <c r="D31">
        <v>0.60759189999999996</v>
      </c>
      <c r="E31">
        <v>5.044937</v>
      </c>
      <c r="F31">
        <v>8.0520180000000003</v>
      </c>
      <c r="G31">
        <v>1.100576</v>
      </c>
      <c r="H31">
        <v>1.0351189999999999</v>
      </c>
      <c r="I31">
        <f t="shared" si="0"/>
        <v>20.609418900000001</v>
      </c>
    </row>
    <row r="32" spans="1:9">
      <c r="A32" s="21" t="str">
        <f>"2019:7"</f>
        <v>2019:7</v>
      </c>
      <c r="B32">
        <v>1.7508360000000001</v>
      </c>
      <c r="C32">
        <v>2.901214</v>
      </c>
      <c r="D32">
        <v>0.65035949999999998</v>
      </c>
      <c r="E32">
        <v>5.7520619999999996</v>
      </c>
      <c r="F32">
        <v>8.8471100000000007</v>
      </c>
      <c r="G32">
        <v>1.1389499999999999</v>
      </c>
      <c r="H32">
        <v>1.094444</v>
      </c>
      <c r="I32">
        <f>SUM(B32:H32)</f>
        <v>22.134975499999999</v>
      </c>
    </row>
    <row r="33" spans="1:9">
      <c r="B33">
        <v>1.9579519999999999</v>
      </c>
      <c r="C33">
        <v>3.1226349999999998</v>
      </c>
      <c r="D33">
        <v>0.68848450000000005</v>
      </c>
      <c r="E33">
        <v>5.5934809999999997</v>
      </c>
      <c r="F33">
        <v>9.6658849999999994</v>
      </c>
      <c r="G33">
        <v>1.2419629999999999</v>
      </c>
      <c r="H33">
        <v>1.404352</v>
      </c>
      <c r="I33">
        <f t="shared" si="0"/>
        <v>23.674752499999997</v>
      </c>
    </row>
    <row r="34" spans="1:9">
      <c r="B34">
        <v>2.058656</v>
      </c>
      <c r="C34">
        <v>3.344519</v>
      </c>
      <c r="D34">
        <v>0.74407820000000002</v>
      </c>
      <c r="E34">
        <v>5.8253389999999996</v>
      </c>
      <c r="F34">
        <v>9.7408029999999997</v>
      </c>
      <c r="G34">
        <v>1.278297</v>
      </c>
      <c r="H34">
        <v>1.7492449999999999</v>
      </c>
      <c r="I34">
        <f t="shared" si="0"/>
        <v>24.740937199999998</v>
      </c>
    </row>
    <row r="35" spans="1:9">
      <c r="A35" s="1" t="str">
        <f>"2019:10"</f>
        <v>2019:10</v>
      </c>
      <c r="B35">
        <v>1.9703660000000001</v>
      </c>
      <c r="C35">
        <v>2.7443420000000001</v>
      </c>
      <c r="D35">
        <v>0.65996679999999996</v>
      </c>
      <c r="E35">
        <v>5.4015570000000004</v>
      </c>
      <c r="F35">
        <v>9.5515889999999999</v>
      </c>
      <c r="G35">
        <v>1.2746249999999999</v>
      </c>
      <c r="H35">
        <v>1.4070670000000001</v>
      </c>
      <c r="I35">
        <f t="shared" si="0"/>
        <v>23.009512800000003</v>
      </c>
    </row>
    <row r="36" spans="1:9">
      <c r="B36">
        <v>2.051269</v>
      </c>
      <c r="C36">
        <v>2.7072699999999998</v>
      </c>
      <c r="D36">
        <v>0.67986049999999998</v>
      </c>
      <c r="E36">
        <v>5.7243269999999997</v>
      </c>
      <c r="F36">
        <v>10.567030000000001</v>
      </c>
      <c r="G36">
        <v>1.210248</v>
      </c>
      <c r="H36">
        <v>1.516583</v>
      </c>
      <c r="I36">
        <f t="shared" si="0"/>
        <v>24.456587500000001</v>
      </c>
    </row>
    <row r="37" spans="1:9">
      <c r="B37">
        <v>1.7837069999999999</v>
      </c>
      <c r="C37">
        <v>2.890164</v>
      </c>
      <c r="D37">
        <v>0.67321969999999998</v>
      </c>
      <c r="E37">
        <v>5.3237800000000002</v>
      </c>
      <c r="F37">
        <v>9.3769050000000007</v>
      </c>
      <c r="G37">
        <v>1.1779520000000001</v>
      </c>
      <c r="H37">
        <v>1.875813</v>
      </c>
      <c r="I37">
        <f t="shared" si="0"/>
        <v>23.101540700000005</v>
      </c>
    </row>
    <row r="38" spans="1:9">
      <c r="A38" s="22" t="str">
        <f>"2020:1"</f>
        <v>2020:1</v>
      </c>
      <c r="B38">
        <v>1.455009</v>
      </c>
      <c r="C38">
        <v>2.126125</v>
      </c>
      <c r="D38">
        <v>0.47676790000000002</v>
      </c>
      <c r="E38">
        <v>4.6946529999999997</v>
      </c>
      <c r="F38">
        <v>7.0093800000000002</v>
      </c>
      <c r="G38">
        <v>1.020591</v>
      </c>
      <c r="H38">
        <v>1.046281</v>
      </c>
      <c r="I38">
        <f t="shared" si="0"/>
        <v>17.8288069</v>
      </c>
    </row>
    <row r="39" spans="1:9">
      <c r="B39">
        <v>1.52837</v>
      </c>
      <c r="C39">
        <v>2.1254200000000001</v>
      </c>
      <c r="D39">
        <v>0.40942099999999998</v>
      </c>
      <c r="E39">
        <v>4.4698840000000004</v>
      </c>
      <c r="F39">
        <v>7.2868230000000001</v>
      </c>
      <c r="G39">
        <v>1.2154499999999999</v>
      </c>
      <c r="H39">
        <v>1.429108</v>
      </c>
      <c r="I39">
        <f t="shared" si="0"/>
        <v>18.464475999999998</v>
      </c>
    </row>
    <row r="40" spans="1:9">
      <c r="B40">
        <v>1.8378490000000001</v>
      </c>
      <c r="C40">
        <v>3.1112030000000002</v>
      </c>
      <c r="D40">
        <v>0.72338040000000003</v>
      </c>
      <c r="E40">
        <v>6.0083989999999998</v>
      </c>
      <c r="F40">
        <v>9.3684069999999995</v>
      </c>
      <c r="G40">
        <v>1.2975829999999999</v>
      </c>
      <c r="H40">
        <v>2.2269549999999998</v>
      </c>
      <c r="I40">
        <f t="shared" si="0"/>
        <v>24.5737764</v>
      </c>
    </row>
    <row r="41" spans="1:9">
      <c r="A41" t="str">
        <f>"2020:4"</f>
        <v>2020:4</v>
      </c>
      <c r="B41">
        <v>1.992537</v>
      </c>
      <c r="C41">
        <v>2.6439490000000001</v>
      </c>
      <c r="D41">
        <v>0.62142920000000001</v>
      </c>
      <c r="E41">
        <v>5.4352539999999996</v>
      </c>
      <c r="F41">
        <v>9.3298970000000008</v>
      </c>
      <c r="G41">
        <v>1.283204</v>
      </c>
      <c r="H41">
        <v>1.447284</v>
      </c>
      <c r="I41">
        <f t="shared" si="0"/>
        <v>22.753554200000004</v>
      </c>
    </row>
    <row r="42" spans="1:9">
      <c r="B42">
        <v>1.820946</v>
      </c>
      <c r="C42">
        <v>2.4899689999999999</v>
      </c>
      <c r="D42">
        <v>0.58061560000000001</v>
      </c>
      <c r="E42">
        <v>5.518351</v>
      </c>
      <c r="F42">
        <v>9.0519219999999994</v>
      </c>
      <c r="G42">
        <v>1.294459</v>
      </c>
      <c r="H42">
        <v>1.813375</v>
      </c>
      <c r="I42">
        <f t="shared" si="0"/>
        <v>22.569637599999997</v>
      </c>
    </row>
    <row r="43" spans="1:9">
      <c r="B43">
        <v>1.780904</v>
      </c>
      <c r="C43">
        <v>3.2829570000000001</v>
      </c>
      <c r="D43">
        <v>0.62536420000000004</v>
      </c>
      <c r="E43">
        <v>5.6173010000000003</v>
      </c>
      <c r="F43">
        <v>9.9978090000000002</v>
      </c>
      <c r="G43">
        <v>1.2904519999999999</v>
      </c>
      <c r="H43">
        <v>2.025798</v>
      </c>
      <c r="I43">
        <f t="shared" si="0"/>
        <v>24.620585200000001</v>
      </c>
    </row>
    <row r="44" spans="1:9">
      <c r="A44" s="21" t="str">
        <f>"2020:7"</f>
        <v>2020:7</v>
      </c>
      <c r="B44">
        <v>1.791973</v>
      </c>
      <c r="C44">
        <v>2.5478890000000001</v>
      </c>
      <c r="D44">
        <v>0.70748460000000002</v>
      </c>
      <c r="E44">
        <v>6.0588389999999999</v>
      </c>
      <c r="F44">
        <v>10.92149</v>
      </c>
      <c r="G44">
        <v>1.3076369999999999</v>
      </c>
      <c r="H44">
        <v>1.499215</v>
      </c>
      <c r="I44">
        <f t="shared" si="0"/>
        <v>24.834527600000001</v>
      </c>
    </row>
    <row r="45" spans="1:9">
      <c r="B45">
        <v>1.8014669999999999</v>
      </c>
      <c r="C45">
        <v>2.869939</v>
      </c>
      <c r="D45">
        <v>0.66945440000000001</v>
      </c>
      <c r="E45">
        <v>5.9220600000000001</v>
      </c>
      <c r="F45">
        <v>12.21204</v>
      </c>
      <c r="G45">
        <v>1.1522889999999999</v>
      </c>
      <c r="H45">
        <v>1.6457919999999999</v>
      </c>
      <c r="I45">
        <f t="shared" si="0"/>
        <v>26.2730414</v>
      </c>
    </row>
    <row r="46" spans="1:9">
      <c r="B46">
        <v>2.286645</v>
      </c>
      <c r="C46">
        <v>3.5397720000000001</v>
      </c>
      <c r="D46">
        <v>0.83258460000000001</v>
      </c>
      <c r="E46">
        <v>7.4072719999999999</v>
      </c>
      <c r="F46">
        <v>13.829980000000001</v>
      </c>
      <c r="G46">
        <v>1.142083</v>
      </c>
      <c r="H46">
        <v>2.333189</v>
      </c>
      <c r="I46">
        <f t="shared" si="0"/>
        <v>31.371525600000002</v>
      </c>
    </row>
    <row r="47" spans="1:9">
      <c r="A47" s="1" t="str">
        <f>"2020:10"</f>
        <v>2020:10</v>
      </c>
      <c r="B47">
        <v>1.830908</v>
      </c>
      <c r="C47">
        <v>2.422447</v>
      </c>
      <c r="D47">
        <v>0.75696249999999998</v>
      </c>
      <c r="E47">
        <v>6.2304389999999996</v>
      </c>
      <c r="F47">
        <v>12.482419999999999</v>
      </c>
      <c r="G47">
        <v>1.2973330000000001</v>
      </c>
      <c r="H47">
        <v>1.444367</v>
      </c>
      <c r="I47">
        <f t="shared" si="0"/>
        <v>26.464876500000003</v>
      </c>
    </row>
    <row r="48" spans="1:9">
      <c r="A48" s="1"/>
      <c r="B48">
        <v>1.8862049999999999</v>
      </c>
      <c r="C48">
        <v>2.6780379999999999</v>
      </c>
      <c r="D48">
        <v>0.8229284</v>
      </c>
      <c r="E48">
        <v>6.2889299999999997</v>
      </c>
      <c r="F48">
        <v>13.073460000000001</v>
      </c>
      <c r="G48">
        <v>1.2862039999999999</v>
      </c>
      <c r="H48">
        <v>1.5260290000000001</v>
      </c>
      <c r="I48">
        <f t="shared" si="0"/>
        <v>27.561794400000004</v>
      </c>
    </row>
    <row r="49" spans="1:18">
      <c r="A49" s="1"/>
      <c r="B49">
        <v>2.535272</v>
      </c>
      <c r="C49">
        <v>3.3183240000000001</v>
      </c>
      <c r="D49">
        <v>0.84145499999999995</v>
      </c>
      <c r="E49">
        <v>6.4311629999999997</v>
      </c>
      <c r="F49">
        <v>12.853579999999999</v>
      </c>
      <c r="G49">
        <v>1.4645250000000001</v>
      </c>
      <c r="H49">
        <v>2.161829</v>
      </c>
      <c r="I49">
        <f t="shared" si="0"/>
        <v>29.606148000000001</v>
      </c>
    </row>
    <row r="50" spans="1:18">
      <c r="A50" s="1" t="str">
        <f>"2021:1"</f>
        <v>2021:1</v>
      </c>
      <c r="B50">
        <v>1.9629909999999999</v>
      </c>
      <c r="C50">
        <v>2.810921</v>
      </c>
      <c r="D50">
        <v>0.7900935</v>
      </c>
      <c r="E50" s="25">
        <v>6.2361230000000001</v>
      </c>
      <c r="F50" s="25">
        <v>11.52176</v>
      </c>
      <c r="G50" s="25">
        <v>1.2804629999999999</v>
      </c>
      <c r="H50" s="25">
        <v>1.3689389999999999</v>
      </c>
      <c r="I50" s="25">
        <f t="shared" si="0"/>
        <v>25.971290500000002</v>
      </c>
      <c r="J50" s="25"/>
      <c r="K50" s="25"/>
      <c r="L50" s="25"/>
      <c r="M50" s="25"/>
      <c r="N50" s="25"/>
      <c r="O50" s="25"/>
      <c r="P50" s="25"/>
      <c r="Q50" s="25"/>
      <c r="R50" s="25"/>
    </row>
    <row r="51" spans="1:18">
      <c r="A51" s="1"/>
      <c r="B51">
        <v>1.6677709999999999</v>
      </c>
      <c r="C51">
        <v>2.2359550000000001</v>
      </c>
      <c r="D51">
        <v>0.51617519999999995</v>
      </c>
      <c r="E51" s="25">
        <v>5.7187650000000003</v>
      </c>
      <c r="F51" s="25">
        <v>9.2293280000000006</v>
      </c>
      <c r="G51" s="25">
        <v>1.345615</v>
      </c>
      <c r="H51" s="25">
        <v>1.552155</v>
      </c>
      <c r="I51" s="25">
        <f t="shared" si="0"/>
        <v>22.265764199999996</v>
      </c>
      <c r="J51" s="25"/>
      <c r="K51" s="25"/>
      <c r="L51" s="25"/>
      <c r="M51" s="25"/>
      <c r="N51" s="25"/>
      <c r="O51" s="25"/>
      <c r="P51" s="25"/>
      <c r="Q51" s="25"/>
      <c r="R51" s="25"/>
    </row>
    <row r="52" spans="1:18">
      <c r="B52">
        <v>2.203265</v>
      </c>
      <c r="C52">
        <v>3.0422210000000001</v>
      </c>
      <c r="D52">
        <v>0.81799319999999998</v>
      </c>
      <c r="E52" s="25">
        <v>6.8856590000000004</v>
      </c>
      <c r="F52" s="25">
        <v>13.03999</v>
      </c>
      <c r="G52" s="25">
        <v>1.565005</v>
      </c>
      <c r="H52" s="25">
        <v>2.2806479999999998</v>
      </c>
      <c r="I52" s="25">
        <f t="shared" si="0"/>
        <v>29.834781199999998</v>
      </c>
      <c r="J52" s="25"/>
      <c r="K52" s="25"/>
      <c r="L52" s="25"/>
      <c r="M52" s="25"/>
      <c r="N52" s="25"/>
      <c r="O52" s="25"/>
      <c r="P52" s="25"/>
      <c r="Q52" s="25"/>
      <c r="R52" s="25"/>
    </row>
    <row r="53" spans="1:18">
      <c r="A53" s="21" t="str">
        <f>"2021:4"</f>
        <v>2021:4</v>
      </c>
      <c r="B53">
        <v>2.196205</v>
      </c>
      <c r="C53">
        <v>3.2764220000000002</v>
      </c>
      <c r="D53">
        <v>0.80614359999999996</v>
      </c>
      <c r="E53" s="25">
        <v>6.7451499999999998</v>
      </c>
      <c r="F53" s="25">
        <v>11.88494</v>
      </c>
      <c r="G53" s="25">
        <v>1.34311</v>
      </c>
      <c r="H53" s="25">
        <v>1.143046</v>
      </c>
      <c r="I53" s="25">
        <f t="shared" si="0"/>
        <v>27.395016599999998</v>
      </c>
      <c r="J53" s="25"/>
      <c r="K53" s="25"/>
    </row>
    <row r="54" spans="1:18">
      <c r="A54" s="21"/>
      <c r="B54">
        <v>2.2492100000000002</v>
      </c>
      <c r="C54">
        <v>3.1638730000000002</v>
      </c>
      <c r="D54">
        <v>0.79483190000000004</v>
      </c>
      <c r="E54" s="25">
        <v>7.0018320000000003</v>
      </c>
      <c r="F54" s="25">
        <v>11.58076</v>
      </c>
      <c r="G54" s="25">
        <v>1.5951690000000001</v>
      </c>
      <c r="H54" s="25">
        <v>1.3691120000000001</v>
      </c>
      <c r="I54" s="25">
        <f t="shared" si="0"/>
        <v>27.7547879</v>
      </c>
      <c r="J54" s="25"/>
      <c r="K54" s="25"/>
    </row>
    <row r="55" spans="1:18">
      <c r="A55" s="21"/>
      <c r="B55">
        <v>2.4043640000000002</v>
      </c>
      <c r="C55">
        <v>3.0726179999999998</v>
      </c>
      <c r="D55">
        <v>0.84370279999999998</v>
      </c>
      <c r="E55" s="25">
        <v>7.6145079999999998</v>
      </c>
      <c r="F55" s="25">
        <v>13.73283</v>
      </c>
      <c r="G55" s="25">
        <v>1.6136140000000001</v>
      </c>
      <c r="H55" s="25">
        <v>2.6211090000000001</v>
      </c>
      <c r="I55" s="25">
        <f>SUM(B55:H55)</f>
        <v>31.902745800000002</v>
      </c>
      <c r="J55" s="25"/>
      <c r="K55" s="25"/>
    </row>
    <row r="56" spans="1:18">
      <c r="A56" s="21" t="str">
        <f>"2021:7"</f>
        <v>2021:7</v>
      </c>
      <c r="B56">
        <v>2.1863519999999999</v>
      </c>
      <c r="C56">
        <v>2.78267</v>
      </c>
      <c r="D56">
        <v>0.86469269999999998</v>
      </c>
      <c r="E56" s="25">
        <v>7.5111790000000003</v>
      </c>
      <c r="F56" s="25">
        <v>13.437519999999999</v>
      </c>
      <c r="G56" s="25">
        <v>1.5259959999999999</v>
      </c>
      <c r="H56" s="25">
        <v>0.9909348</v>
      </c>
      <c r="I56" s="25">
        <f t="shared" si="0"/>
        <v>29.2993445</v>
      </c>
      <c r="J56" s="25"/>
      <c r="K56" s="25"/>
    </row>
    <row r="57" spans="1:18">
      <c r="A57" s="21"/>
      <c r="B57">
        <v>2.3693840000000002</v>
      </c>
      <c r="C57">
        <v>2.772167</v>
      </c>
      <c r="D57">
        <v>0.89798409999999995</v>
      </c>
      <c r="E57" s="25">
        <v>8.1909939999999999</v>
      </c>
      <c r="F57" s="25">
        <v>14.53534</v>
      </c>
      <c r="G57" s="25">
        <v>1.272257</v>
      </c>
      <c r="H57" s="25">
        <v>1.1840839999999999</v>
      </c>
      <c r="I57" s="25">
        <f t="shared" si="0"/>
        <v>31.222210099999998</v>
      </c>
      <c r="J57" s="25"/>
      <c r="K57" s="25"/>
    </row>
    <row r="58" spans="1:18">
      <c r="A58" s="21"/>
      <c r="B58">
        <v>2.69075</v>
      </c>
      <c r="C58">
        <v>3.4408940000000001</v>
      </c>
      <c r="D58">
        <v>0.8973776</v>
      </c>
      <c r="E58" s="25">
        <v>8.5661039999999993</v>
      </c>
      <c r="F58" s="25">
        <v>15.57433</v>
      </c>
      <c r="G58" s="25">
        <v>1.3733299999999999</v>
      </c>
      <c r="H58" s="25">
        <v>2.2605520000000001</v>
      </c>
      <c r="I58" s="25">
        <f t="shared" si="0"/>
        <v>34.803337599999999</v>
      </c>
      <c r="J58" s="25"/>
      <c r="K58" s="25"/>
    </row>
    <row r="59" spans="1:18">
      <c r="A59" s="1" t="str">
        <f>"2021:10"</f>
        <v>2021:10</v>
      </c>
      <c r="B59">
        <v>2.4965579999999998</v>
      </c>
      <c r="C59">
        <v>2.665864</v>
      </c>
      <c r="D59">
        <v>0.76074940000000002</v>
      </c>
      <c r="E59" s="25">
        <v>7.8748820000000004</v>
      </c>
      <c r="F59" s="25">
        <v>13.07607</v>
      </c>
      <c r="G59" s="25">
        <v>1.210674</v>
      </c>
      <c r="H59" s="25">
        <v>0.7595478</v>
      </c>
      <c r="I59" s="25">
        <f t="shared" si="0"/>
        <v>28.844345200000003</v>
      </c>
      <c r="J59" s="25"/>
      <c r="K59" s="25"/>
    </row>
    <row r="60" spans="1:18">
      <c r="B60">
        <v>2.3244950000000002</v>
      </c>
      <c r="C60">
        <v>3.394752</v>
      </c>
      <c r="D60">
        <v>0.90389940000000002</v>
      </c>
      <c r="E60" s="25">
        <v>8.6439629999999994</v>
      </c>
      <c r="F60" s="25">
        <v>15.934049999999999</v>
      </c>
      <c r="G60" s="25">
        <v>1.2525809999999999</v>
      </c>
      <c r="H60" s="25">
        <v>1.457721</v>
      </c>
      <c r="I60" s="25">
        <f t="shared" si="0"/>
        <v>33.9114614</v>
      </c>
      <c r="J60" s="25"/>
      <c r="K60" s="25"/>
    </row>
    <row r="61" spans="1:18">
      <c r="B61">
        <v>2.2964630000000001</v>
      </c>
      <c r="C61">
        <v>4.7932990000000002</v>
      </c>
      <c r="D61">
        <v>0.95112629999999998</v>
      </c>
      <c r="E61" s="25">
        <v>8.8855710000000006</v>
      </c>
      <c r="F61" s="25">
        <v>15.988340000000001</v>
      </c>
      <c r="G61" s="25">
        <v>1.1940409999999999</v>
      </c>
      <c r="H61" s="25">
        <v>2.1701950000000001</v>
      </c>
      <c r="I61" s="25">
        <f t="shared" si="0"/>
        <v>36.279035299999997</v>
      </c>
      <c r="J61" s="25"/>
      <c r="K61" s="25"/>
    </row>
    <row r="62" spans="1:18">
      <c r="A62" t="str">
        <f>"2022:1"</f>
        <v>2022:1</v>
      </c>
      <c r="B62">
        <v>2.2733340000000002</v>
      </c>
      <c r="C62">
        <v>2.8907389999999999</v>
      </c>
      <c r="D62">
        <v>0.82948719999999998</v>
      </c>
      <c r="E62">
        <v>8.3402130000000003</v>
      </c>
      <c r="F62">
        <v>15.32999</v>
      </c>
      <c r="G62">
        <v>1.192758</v>
      </c>
      <c r="H62">
        <v>0.98470780000000002</v>
      </c>
      <c r="I62">
        <f t="shared" si="0"/>
        <v>31.841228999999998</v>
      </c>
    </row>
    <row r="63" spans="1:18">
      <c r="B63">
        <v>1.7918780000000001</v>
      </c>
      <c r="C63">
        <v>2.667421</v>
      </c>
      <c r="D63">
        <v>0.69196279999999999</v>
      </c>
      <c r="E63">
        <v>6.456143</v>
      </c>
      <c r="F63">
        <v>11.457929999999999</v>
      </c>
      <c r="G63">
        <v>1.0335099999999999</v>
      </c>
      <c r="H63">
        <v>0.95627249999999997</v>
      </c>
      <c r="I63">
        <f t="shared" si="0"/>
        <v>25.055117299999999</v>
      </c>
    </row>
    <row r="64" spans="1:18">
      <c r="B64">
        <v>1.9407190000000001</v>
      </c>
      <c r="C64">
        <v>3.389173</v>
      </c>
      <c r="D64">
        <v>0.94557880000000005</v>
      </c>
      <c r="E64">
        <v>8.0538290000000003</v>
      </c>
      <c r="F64">
        <v>14.37068</v>
      </c>
      <c r="G64">
        <v>1.0688839999999999</v>
      </c>
      <c r="H64">
        <v>2.2762690000000001</v>
      </c>
      <c r="I64">
        <f t="shared" si="0"/>
        <v>32.045132800000005</v>
      </c>
    </row>
    <row r="65" spans="1:9">
      <c r="A65" t="str">
        <f>"2022:4"</f>
        <v>2022:4</v>
      </c>
      <c r="B65">
        <v>1.9092910000000001</v>
      </c>
      <c r="C65">
        <v>2.5749870000000001</v>
      </c>
      <c r="D65">
        <v>0.89638510000000005</v>
      </c>
      <c r="E65">
        <v>7.0996379999999997</v>
      </c>
      <c r="F65">
        <v>14.408939999999999</v>
      </c>
      <c r="G65">
        <v>0.99622290000000002</v>
      </c>
      <c r="H65">
        <v>1.3248120000000001</v>
      </c>
      <c r="I65">
        <f t="shared" si="0"/>
        <v>29.210276</v>
      </c>
    </row>
    <row r="66" spans="1:9">
      <c r="B66">
        <v>1.7335560000000001</v>
      </c>
      <c r="C66">
        <v>2.801904</v>
      </c>
      <c r="D66">
        <v>0.85851029999999995</v>
      </c>
      <c r="E66">
        <v>6.7504689999999998</v>
      </c>
      <c r="F66">
        <v>12.62124</v>
      </c>
      <c r="G66">
        <v>1.0777680000000001</v>
      </c>
      <c r="H66">
        <v>1.0514669999999999</v>
      </c>
      <c r="I66">
        <f t="shared" si="0"/>
        <v>26.8949143</v>
      </c>
    </row>
    <row r="67" spans="1:9">
      <c r="B67">
        <v>1.9447300000000001</v>
      </c>
      <c r="C67">
        <v>3.3964259999999999</v>
      </c>
      <c r="D67">
        <v>0.94209869999999996</v>
      </c>
      <c r="E67">
        <v>7.4258749999999996</v>
      </c>
      <c r="F67">
        <v>13.14002</v>
      </c>
      <c r="G67">
        <v>1.0855250000000001</v>
      </c>
      <c r="H67">
        <v>1.895359</v>
      </c>
      <c r="I67">
        <f>SUM(B67:H67)</f>
        <v>29.830033699999998</v>
      </c>
    </row>
    <row r="68" spans="1:9">
      <c r="A68" t="str">
        <f>"2022:7"</f>
        <v>2022:7</v>
      </c>
      <c r="B68">
        <v>2.0015149999999999</v>
      </c>
      <c r="C68">
        <v>2.7193550000000002</v>
      </c>
      <c r="D68">
        <v>0.89285179999999997</v>
      </c>
      <c r="E68">
        <v>7.838978</v>
      </c>
      <c r="F68">
        <v>13.185370000000001</v>
      </c>
      <c r="G68">
        <v>0.98250199999999999</v>
      </c>
      <c r="H68">
        <v>1.213686</v>
      </c>
      <c r="I68">
        <f>SUM(B68:H68)</f>
        <v>28.8342578</v>
      </c>
    </row>
    <row r="69" spans="1:9">
      <c r="B69">
        <v>2.1009120000000001</v>
      </c>
      <c r="C69">
        <v>2.6671589999999998</v>
      </c>
      <c r="D69">
        <v>0.86839089999999997</v>
      </c>
      <c r="E69">
        <v>7.0340889999999998</v>
      </c>
      <c r="F69">
        <v>13.31274</v>
      </c>
      <c r="G69">
        <v>1.0893600000000001</v>
      </c>
      <c r="H69">
        <v>1.1704909999999999</v>
      </c>
      <c r="I69">
        <f>SUM(B69:H69)</f>
        <v>28.243141899999998</v>
      </c>
    </row>
    <row r="107" spans="1:1">
      <c r="A107" s="1"/>
    </row>
    <row r="109" spans="1:1">
      <c r="A109" s="21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43"/>
  <sheetViews>
    <sheetView workbookViewId="0">
      <selection activeCell="F1" sqref="F1"/>
    </sheetView>
  </sheetViews>
  <sheetFormatPr baseColWidth="10" defaultRowHeight="15.6"/>
  <cols>
    <col min="1" max="1" width="10" bestFit="1" customWidth="1"/>
    <col min="2" max="2" width="14.296875" bestFit="1" customWidth="1"/>
    <col min="3" max="3" width="17" bestFit="1" customWidth="1"/>
    <col min="4" max="4" width="14.5" bestFit="1" customWidth="1"/>
    <col min="5" max="5" width="15.5" hidden="1" customWidth="1"/>
    <col min="6" max="6" width="19.69921875" bestFit="1" customWidth="1"/>
  </cols>
  <sheetData>
    <row r="1" spans="1:6">
      <c r="A1" t="s">
        <v>281</v>
      </c>
      <c r="B1" t="s">
        <v>356</v>
      </c>
      <c r="C1" t="s">
        <v>358</v>
      </c>
      <c r="D1" t="s">
        <v>357</v>
      </c>
      <c r="E1" t="s">
        <v>359</v>
      </c>
      <c r="F1" t="s">
        <v>1128</v>
      </c>
    </row>
    <row r="2" spans="1:6">
      <c r="A2">
        <v>202101</v>
      </c>
      <c r="B2">
        <v>8486</v>
      </c>
      <c r="C2">
        <v>116</v>
      </c>
      <c r="D2" t="s">
        <v>0</v>
      </c>
      <c r="E2" s="23">
        <v>955793180</v>
      </c>
      <c r="F2">
        <f>E2/1000000000</f>
        <v>0.95579318000000002</v>
      </c>
    </row>
    <row r="3" spans="1:6">
      <c r="A3">
        <v>202102</v>
      </c>
      <c r="B3">
        <v>8486</v>
      </c>
      <c r="C3">
        <v>116</v>
      </c>
      <c r="D3" t="s">
        <v>0</v>
      </c>
      <c r="E3" s="23">
        <v>869562459</v>
      </c>
      <c r="F3">
        <f t="shared" ref="F3:F66" si="0">E3/1000000000</f>
        <v>0.86956245899999995</v>
      </c>
    </row>
    <row r="4" spans="1:6">
      <c r="A4">
        <v>202103</v>
      </c>
      <c r="B4">
        <v>8486</v>
      </c>
      <c r="C4">
        <v>116</v>
      </c>
      <c r="D4" t="s">
        <v>0</v>
      </c>
      <c r="E4" s="23">
        <v>1100114523</v>
      </c>
      <c r="F4">
        <f t="shared" si="0"/>
        <v>1.100114523</v>
      </c>
    </row>
    <row r="5" spans="1:6">
      <c r="A5">
        <v>202104</v>
      </c>
      <c r="B5">
        <v>8486</v>
      </c>
      <c r="C5">
        <v>116</v>
      </c>
      <c r="D5" t="s">
        <v>0</v>
      </c>
      <c r="E5" s="23">
        <v>1086551400</v>
      </c>
      <c r="F5">
        <f t="shared" si="0"/>
        <v>1.0865514000000001</v>
      </c>
    </row>
    <row r="6" spans="1:6">
      <c r="A6">
        <v>202105</v>
      </c>
      <c r="B6">
        <v>8486</v>
      </c>
      <c r="C6">
        <v>116</v>
      </c>
      <c r="D6" t="s">
        <v>0</v>
      </c>
      <c r="E6" s="23">
        <v>1079986586</v>
      </c>
      <c r="F6">
        <f t="shared" si="0"/>
        <v>1.079986586</v>
      </c>
    </row>
    <row r="7" spans="1:6">
      <c r="A7">
        <v>202106</v>
      </c>
      <c r="B7">
        <v>8486</v>
      </c>
      <c r="C7">
        <v>116</v>
      </c>
      <c r="D7" t="s">
        <v>0</v>
      </c>
      <c r="E7" s="23">
        <v>1337063819</v>
      </c>
      <c r="F7">
        <f t="shared" si="0"/>
        <v>1.3370638189999999</v>
      </c>
    </row>
    <row r="8" spans="1:6">
      <c r="A8">
        <v>202107</v>
      </c>
      <c r="B8">
        <v>8486</v>
      </c>
      <c r="C8">
        <v>116</v>
      </c>
      <c r="D8" t="s">
        <v>0</v>
      </c>
      <c r="E8" s="23">
        <v>1073368061</v>
      </c>
      <c r="F8">
        <f t="shared" si="0"/>
        <v>1.073368061</v>
      </c>
    </row>
    <row r="9" spans="1:6">
      <c r="A9">
        <v>202108</v>
      </c>
      <c r="B9">
        <v>8486</v>
      </c>
      <c r="C9">
        <v>116</v>
      </c>
      <c r="D9" t="s">
        <v>0</v>
      </c>
      <c r="E9" s="23">
        <v>948670556</v>
      </c>
      <c r="F9">
        <f t="shared" si="0"/>
        <v>0.94867055600000005</v>
      </c>
    </row>
    <row r="10" spans="1:6">
      <c r="A10">
        <v>202109</v>
      </c>
      <c r="B10">
        <v>8486</v>
      </c>
      <c r="C10">
        <v>116</v>
      </c>
      <c r="D10" t="s">
        <v>0</v>
      </c>
      <c r="E10" s="23">
        <v>1074105118</v>
      </c>
      <c r="F10">
        <f t="shared" si="0"/>
        <v>1.0741051180000001</v>
      </c>
    </row>
    <row r="11" spans="1:6">
      <c r="A11">
        <v>202101</v>
      </c>
      <c r="B11">
        <v>8486</v>
      </c>
      <c r="C11">
        <v>132</v>
      </c>
      <c r="D11" t="s">
        <v>2</v>
      </c>
      <c r="E11" s="23">
        <v>331992418</v>
      </c>
      <c r="F11">
        <f t="shared" si="0"/>
        <v>0.33199241800000001</v>
      </c>
    </row>
    <row r="12" spans="1:6">
      <c r="A12">
        <v>202102</v>
      </c>
      <c r="B12">
        <v>8486</v>
      </c>
      <c r="C12">
        <v>132</v>
      </c>
      <c r="D12" t="s">
        <v>2</v>
      </c>
      <c r="E12" s="23">
        <v>255624497</v>
      </c>
      <c r="F12">
        <f t="shared" si="0"/>
        <v>0.25562449700000001</v>
      </c>
    </row>
    <row r="13" spans="1:6">
      <c r="A13">
        <v>202103</v>
      </c>
      <c r="B13">
        <v>8486</v>
      </c>
      <c r="C13">
        <v>132</v>
      </c>
      <c r="D13" t="s">
        <v>2</v>
      </c>
      <c r="E13" s="23">
        <v>385908116</v>
      </c>
      <c r="F13">
        <f t="shared" si="0"/>
        <v>0.38590811600000002</v>
      </c>
    </row>
    <row r="14" spans="1:6">
      <c r="A14">
        <v>202104</v>
      </c>
      <c r="B14">
        <v>8486</v>
      </c>
      <c r="C14">
        <v>132</v>
      </c>
      <c r="D14" t="s">
        <v>2</v>
      </c>
      <c r="E14" s="23">
        <v>453142950</v>
      </c>
      <c r="F14">
        <f t="shared" si="0"/>
        <v>0.45314294999999999</v>
      </c>
    </row>
    <row r="15" spans="1:6">
      <c r="A15">
        <v>202105</v>
      </c>
      <c r="B15">
        <v>8486</v>
      </c>
      <c r="C15">
        <v>132</v>
      </c>
      <c r="D15" t="s">
        <v>2</v>
      </c>
      <c r="E15" s="23">
        <v>392047753</v>
      </c>
      <c r="F15">
        <f t="shared" si="0"/>
        <v>0.392047753</v>
      </c>
    </row>
    <row r="16" spans="1:6">
      <c r="A16">
        <v>202106</v>
      </c>
      <c r="B16">
        <v>8486</v>
      </c>
      <c r="C16">
        <v>132</v>
      </c>
      <c r="D16" t="s">
        <v>2</v>
      </c>
      <c r="E16" s="23">
        <v>445924588</v>
      </c>
      <c r="F16">
        <f t="shared" si="0"/>
        <v>0.44592458800000001</v>
      </c>
    </row>
    <row r="17" spans="1:6">
      <c r="A17">
        <v>202107</v>
      </c>
      <c r="B17">
        <v>8486</v>
      </c>
      <c r="C17">
        <v>132</v>
      </c>
      <c r="D17" t="s">
        <v>2</v>
      </c>
      <c r="E17" s="23">
        <v>500607715</v>
      </c>
      <c r="F17">
        <f t="shared" si="0"/>
        <v>0.50060771500000001</v>
      </c>
    </row>
    <row r="18" spans="1:6">
      <c r="A18">
        <v>202108</v>
      </c>
      <c r="B18">
        <v>8486</v>
      </c>
      <c r="C18">
        <v>132</v>
      </c>
      <c r="D18" t="s">
        <v>2</v>
      </c>
      <c r="E18" s="23">
        <v>453122260</v>
      </c>
      <c r="F18">
        <f t="shared" si="0"/>
        <v>0.45312226</v>
      </c>
    </row>
    <row r="19" spans="1:6">
      <c r="A19">
        <v>202109</v>
      </c>
      <c r="B19">
        <v>8486</v>
      </c>
      <c r="C19">
        <v>132</v>
      </c>
      <c r="D19" t="s">
        <v>2</v>
      </c>
      <c r="E19" s="23">
        <v>346517237</v>
      </c>
      <c r="F19">
        <f t="shared" si="0"/>
        <v>0.34651723699999998</v>
      </c>
    </row>
    <row r="20" spans="1:6">
      <c r="A20">
        <v>202101</v>
      </c>
      <c r="B20">
        <v>8486</v>
      </c>
      <c r="C20">
        <v>133</v>
      </c>
      <c r="D20" t="s">
        <v>1121</v>
      </c>
      <c r="E20" s="23">
        <v>485847220</v>
      </c>
      <c r="F20">
        <f t="shared" si="0"/>
        <v>0.48584722000000002</v>
      </c>
    </row>
    <row r="21" spans="1:6">
      <c r="A21">
        <v>202102</v>
      </c>
      <c r="B21">
        <v>8486</v>
      </c>
      <c r="C21">
        <v>133</v>
      </c>
      <c r="D21" t="s">
        <v>1121</v>
      </c>
      <c r="E21" s="23">
        <v>366282648</v>
      </c>
      <c r="F21">
        <f t="shared" si="0"/>
        <v>0.36628264799999999</v>
      </c>
    </row>
    <row r="22" spans="1:6">
      <c r="A22">
        <v>202103</v>
      </c>
      <c r="B22">
        <v>8486</v>
      </c>
      <c r="C22">
        <v>133</v>
      </c>
      <c r="D22" t="s">
        <v>1121</v>
      </c>
      <c r="E22" s="23">
        <v>589396478</v>
      </c>
      <c r="F22">
        <f t="shared" si="0"/>
        <v>0.58939647799999995</v>
      </c>
    </row>
    <row r="23" spans="1:6">
      <c r="A23">
        <v>202104</v>
      </c>
      <c r="B23">
        <v>8486</v>
      </c>
      <c r="C23">
        <v>133</v>
      </c>
      <c r="D23" t="s">
        <v>1121</v>
      </c>
      <c r="E23" s="23">
        <v>661454294</v>
      </c>
      <c r="F23">
        <f t="shared" si="0"/>
        <v>0.661454294</v>
      </c>
    </row>
    <row r="24" spans="1:6">
      <c r="A24">
        <v>202105</v>
      </c>
      <c r="B24">
        <v>8486</v>
      </c>
      <c r="C24">
        <v>133</v>
      </c>
      <c r="D24" t="s">
        <v>1121</v>
      </c>
      <c r="E24" s="23">
        <v>477589962</v>
      </c>
      <c r="F24">
        <f t="shared" si="0"/>
        <v>0.47758996199999998</v>
      </c>
    </row>
    <row r="25" spans="1:6">
      <c r="A25">
        <v>202106</v>
      </c>
      <c r="B25">
        <v>8486</v>
      </c>
      <c r="C25">
        <v>133</v>
      </c>
      <c r="D25" t="s">
        <v>1121</v>
      </c>
      <c r="E25" s="23">
        <v>499537983</v>
      </c>
      <c r="F25">
        <f t="shared" si="0"/>
        <v>0.49953798300000002</v>
      </c>
    </row>
    <row r="26" spans="1:6">
      <c r="A26">
        <v>202107</v>
      </c>
      <c r="B26">
        <v>8486</v>
      </c>
      <c r="C26">
        <v>133</v>
      </c>
      <c r="D26" t="s">
        <v>1121</v>
      </c>
      <c r="E26" s="23">
        <v>351265429</v>
      </c>
      <c r="F26">
        <f t="shared" si="0"/>
        <v>0.35126542900000002</v>
      </c>
    </row>
    <row r="27" spans="1:6">
      <c r="A27">
        <v>202108</v>
      </c>
      <c r="B27">
        <v>8486</v>
      </c>
      <c r="C27">
        <v>133</v>
      </c>
      <c r="D27" t="s">
        <v>1121</v>
      </c>
      <c r="E27" s="23">
        <v>444022766</v>
      </c>
      <c r="F27">
        <f t="shared" si="0"/>
        <v>0.44402276600000001</v>
      </c>
    </row>
    <row r="28" spans="1:6">
      <c r="A28">
        <v>202109</v>
      </c>
      <c r="B28">
        <v>8486</v>
      </c>
      <c r="C28">
        <v>133</v>
      </c>
      <c r="D28" t="s">
        <v>1121</v>
      </c>
      <c r="E28" s="23">
        <v>534990208</v>
      </c>
      <c r="F28">
        <f t="shared" si="0"/>
        <v>0.53499020799999997</v>
      </c>
    </row>
    <row r="29" spans="1:6">
      <c r="A29">
        <v>202101</v>
      </c>
      <c r="B29">
        <v>8486</v>
      </c>
      <c r="C29">
        <v>143</v>
      </c>
      <c r="D29" t="s">
        <v>1126</v>
      </c>
      <c r="E29" s="23">
        <v>284002667</v>
      </c>
      <c r="F29">
        <f t="shared" si="0"/>
        <v>0.28400266699999999</v>
      </c>
    </row>
    <row r="30" spans="1:6">
      <c r="A30">
        <v>202102</v>
      </c>
      <c r="B30">
        <v>8486</v>
      </c>
      <c r="C30">
        <v>143</v>
      </c>
      <c r="D30" t="s">
        <v>1126</v>
      </c>
      <c r="E30" s="23">
        <v>168840058</v>
      </c>
      <c r="F30">
        <f t="shared" si="0"/>
        <v>0.16884005799999999</v>
      </c>
    </row>
    <row r="31" spans="1:6">
      <c r="A31">
        <v>202103</v>
      </c>
      <c r="B31">
        <v>8486</v>
      </c>
      <c r="C31">
        <v>143</v>
      </c>
      <c r="D31" t="s">
        <v>1126</v>
      </c>
      <c r="E31" s="23">
        <v>264125152</v>
      </c>
      <c r="F31">
        <f t="shared" si="0"/>
        <v>0.26412515199999997</v>
      </c>
    </row>
    <row r="32" spans="1:6">
      <c r="A32">
        <v>202104</v>
      </c>
      <c r="B32">
        <v>8486</v>
      </c>
      <c r="C32">
        <v>143</v>
      </c>
      <c r="D32" t="s">
        <v>1126</v>
      </c>
      <c r="E32" s="23">
        <v>206040064</v>
      </c>
      <c r="F32">
        <f t="shared" si="0"/>
        <v>0.20604006399999999</v>
      </c>
    </row>
    <row r="33" spans="1:6">
      <c r="A33">
        <v>202105</v>
      </c>
      <c r="B33">
        <v>8486</v>
      </c>
      <c r="C33">
        <v>143</v>
      </c>
      <c r="D33" t="s">
        <v>1126</v>
      </c>
      <c r="E33" s="23">
        <v>289126026</v>
      </c>
      <c r="F33">
        <f t="shared" si="0"/>
        <v>0.28912602599999998</v>
      </c>
    </row>
    <row r="34" spans="1:6">
      <c r="A34">
        <v>202106</v>
      </c>
      <c r="B34">
        <v>8486</v>
      </c>
      <c r="C34">
        <v>143</v>
      </c>
      <c r="D34" t="s">
        <v>1126</v>
      </c>
      <c r="E34" s="23">
        <v>333082076</v>
      </c>
      <c r="F34">
        <f t="shared" si="0"/>
        <v>0.333082076</v>
      </c>
    </row>
    <row r="35" spans="1:6">
      <c r="A35">
        <v>202107</v>
      </c>
      <c r="B35">
        <v>8486</v>
      </c>
      <c r="C35">
        <v>143</v>
      </c>
      <c r="D35" t="s">
        <v>1126</v>
      </c>
      <c r="E35" s="23">
        <v>268881997</v>
      </c>
      <c r="F35">
        <f t="shared" si="0"/>
        <v>0.26888199699999998</v>
      </c>
    </row>
    <row r="36" spans="1:6">
      <c r="A36">
        <v>202108</v>
      </c>
      <c r="B36">
        <v>8486</v>
      </c>
      <c r="C36">
        <v>143</v>
      </c>
      <c r="D36" t="s">
        <v>1126</v>
      </c>
      <c r="E36" s="23">
        <v>232180930</v>
      </c>
      <c r="F36">
        <f t="shared" si="0"/>
        <v>0.23218093000000001</v>
      </c>
    </row>
    <row r="37" spans="1:6">
      <c r="A37">
        <v>202109</v>
      </c>
      <c r="B37">
        <v>8486</v>
      </c>
      <c r="C37">
        <v>143</v>
      </c>
      <c r="D37" t="s">
        <v>1126</v>
      </c>
      <c r="E37" s="23">
        <v>345053424</v>
      </c>
      <c r="F37">
        <f t="shared" si="0"/>
        <v>0.345053424</v>
      </c>
    </row>
    <row r="38" spans="1:6">
      <c r="A38">
        <v>202101</v>
      </c>
      <c r="B38">
        <v>8486</v>
      </c>
      <c r="C38">
        <v>309</v>
      </c>
      <c r="D38" t="s">
        <v>1</v>
      </c>
      <c r="E38" s="23">
        <v>351703520</v>
      </c>
      <c r="F38">
        <f t="shared" si="0"/>
        <v>0.35170351999999999</v>
      </c>
    </row>
    <row r="39" spans="1:6">
      <c r="A39">
        <v>202102</v>
      </c>
      <c r="B39">
        <v>8486</v>
      </c>
      <c r="C39">
        <v>309</v>
      </c>
      <c r="D39" t="s">
        <v>1</v>
      </c>
      <c r="E39" s="23">
        <v>339753028</v>
      </c>
      <c r="F39">
        <f t="shared" si="0"/>
        <v>0.33975302800000001</v>
      </c>
    </row>
    <row r="40" spans="1:6">
      <c r="A40">
        <v>202103</v>
      </c>
      <c r="B40">
        <v>8486</v>
      </c>
      <c r="C40">
        <v>309</v>
      </c>
      <c r="D40" t="s">
        <v>1</v>
      </c>
      <c r="E40" s="23">
        <v>230755162</v>
      </c>
      <c r="F40">
        <f t="shared" si="0"/>
        <v>0.23075516200000001</v>
      </c>
    </row>
    <row r="41" spans="1:6">
      <c r="A41">
        <v>202104</v>
      </c>
      <c r="B41">
        <v>8486</v>
      </c>
      <c r="C41">
        <v>309</v>
      </c>
      <c r="D41" t="s">
        <v>1</v>
      </c>
      <c r="E41" s="23">
        <v>236604390</v>
      </c>
      <c r="F41">
        <f t="shared" si="0"/>
        <v>0.23660439</v>
      </c>
    </row>
    <row r="42" spans="1:6">
      <c r="A42">
        <v>202105</v>
      </c>
      <c r="B42">
        <v>8486</v>
      </c>
      <c r="C42">
        <v>309</v>
      </c>
      <c r="D42" t="s">
        <v>1</v>
      </c>
      <c r="E42" s="23">
        <v>346163580</v>
      </c>
      <c r="F42">
        <f t="shared" si="0"/>
        <v>0.34616358000000003</v>
      </c>
    </row>
    <row r="43" spans="1:6">
      <c r="A43">
        <v>202106</v>
      </c>
      <c r="B43">
        <v>8486</v>
      </c>
      <c r="C43">
        <v>309</v>
      </c>
      <c r="D43" t="s">
        <v>1</v>
      </c>
      <c r="E43" s="23">
        <v>291464349</v>
      </c>
      <c r="F43">
        <f t="shared" si="0"/>
        <v>0.29146434900000001</v>
      </c>
    </row>
    <row r="44" spans="1:6">
      <c r="A44">
        <v>202107</v>
      </c>
      <c r="B44">
        <v>8486</v>
      </c>
      <c r="C44">
        <v>309</v>
      </c>
      <c r="D44" t="s">
        <v>1</v>
      </c>
      <c r="E44" s="23">
        <v>184389788</v>
      </c>
      <c r="F44">
        <f t="shared" si="0"/>
        <v>0.184389788</v>
      </c>
    </row>
    <row r="45" spans="1:6">
      <c r="A45">
        <v>202108</v>
      </c>
      <c r="B45">
        <v>8486</v>
      </c>
      <c r="C45">
        <v>309</v>
      </c>
      <c r="D45" t="s">
        <v>1</v>
      </c>
      <c r="E45" s="23">
        <v>199162138</v>
      </c>
      <c r="F45">
        <f t="shared" si="0"/>
        <v>0.19916213799999999</v>
      </c>
    </row>
    <row r="46" spans="1:6">
      <c r="A46">
        <v>202109</v>
      </c>
      <c r="B46">
        <v>8486</v>
      </c>
      <c r="C46">
        <v>309</v>
      </c>
      <c r="D46" t="s">
        <v>1</v>
      </c>
      <c r="E46" s="23">
        <v>148565137</v>
      </c>
      <c r="F46">
        <f t="shared" si="0"/>
        <v>0.14856513700000001</v>
      </c>
    </row>
    <row r="47" spans="1:6">
      <c r="A47">
        <v>202101</v>
      </c>
      <c r="B47">
        <v>8486</v>
      </c>
      <c r="C47">
        <v>502</v>
      </c>
      <c r="D47" t="s">
        <v>1122</v>
      </c>
      <c r="E47" s="23">
        <v>524997352</v>
      </c>
      <c r="F47">
        <f t="shared" si="0"/>
        <v>0.52499735199999997</v>
      </c>
    </row>
    <row r="48" spans="1:6">
      <c r="A48">
        <v>202102</v>
      </c>
      <c r="B48">
        <v>8486</v>
      </c>
      <c r="C48">
        <v>502</v>
      </c>
      <c r="D48" t="s">
        <v>1122</v>
      </c>
      <c r="E48" s="23">
        <v>553577863</v>
      </c>
      <c r="F48">
        <f t="shared" si="0"/>
        <v>0.553577863</v>
      </c>
    </row>
    <row r="49" spans="1:6">
      <c r="A49">
        <v>202103</v>
      </c>
      <c r="B49">
        <v>8486</v>
      </c>
      <c r="C49">
        <v>502</v>
      </c>
      <c r="D49" t="s">
        <v>1122</v>
      </c>
      <c r="E49" s="23">
        <v>653959338</v>
      </c>
      <c r="F49">
        <f t="shared" si="0"/>
        <v>0.65395933799999995</v>
      </c>
    </row>
    <row r="50" spans="1:6">
      <c r="A50">
        <v>202104</v>
      </c>
      <c r="B50">
        <v>8486</v>
      </c>
      <c r="C50">
        <v>502</v>
      </c>
      <c r="D50" t="s">
        <v>1122</v>
      </c>
      <c r="E50" s="23">
        <v>604818806</v>
      </c>
      <c r="F50">
        <f t="shared" si="0"/>
        <v>0.60481880600000004</v>
      </c>
    </row>
    <row r="51" spans="1:6">
      <c r="A51">
        <v>202105</v>
      </c>
      <c r="B51">
        <v>8486</v>
      </c>
      <c r="C51">
        <v>502</v>
      </c>
      <c r="D51" t="s">
        <v>1122</v>
      </c>
      <c r="E51" s="23">
        <v>562926077</v>
      </c>
      <c r="F51">
        <f t="shared" si="0"/>
        <v>0.56292607699999997</v>
      </c>
    </row>
    <row r="52" spans="1:6">
      <c r="A52">
        <v>202106</v>
      </c>
      <c r="B52">
        <v>8486</v>
      </c>
      <c r="C52">
        <v>502</v>
      </c>
      <c r="D52" t="s">
        <v>1122</v>
      </c>
      <c r="E52" s="23">
        <v>686341331</v>
      </c>
      <c r="F52">
        <f t="shared" si="0"/>
        <v>0.68634133100000005</v>
      </c>
    </row>
    <row r="53" spans="1:6">
      <c r="A53">
        <v>202107</v>
      </c>
      <c r="B53">
        <v>8486</v>
      </c>
      <c r="C53">
        <v>502</v>
      </c>
      <c r="D53" t="s">
        <v>1122</v>
      </c>
      <c r="E53" s="23">
        <v>568576987</v>
      </c>
      <c r="F53">
        <f t="shared" si="0"/>
        <v>0.56857698700000003</v>
      </c>
    </row>
    <row r="54" spans="1:6">
      <c r="A54">
        <v>202108</v>
      </c>
      <c r="B54">
        <v>8486</v>
      </c>
      <c r="C54">
        <v>502</v>
      </c>
      <c r="D54" t="s">
        <v>1122</v>
      </c>
      <c r="E54" s="23">
        <v>641880701</v>
      </c>
      <c r="F54">
        <f t="shared" si="0"/>
        <v>0.64188070100000005</v>
      </c>
    </row>
    <row r="55" spans="1:6">
      <c r="A55">
        <v>202109</v>
      </c>
      <c r="B55">
        <v>8486</v>
      </c>
      <c r="C55">
        <v>502</v>
      </c>
      <c r="D55" t="s">
        <v>1122</v>
      </c>
      <c r="E55" s="23">
        <v>476755259</v>
      </c>
      <c r="F55">
        <f t="shared" si="0"/>
        <v>0.47675525899999999</v>
      </c>
    </row>
    <row r="56" spans="1:6">
      <c r="A56">
        <v>202001</v>
      </c>
      <c r="B56">
        <v>8486</v>
      </c>
      <c r="C56">
        <v>116</v>
      </c>
      <c r="D56" t="s">
        <v>0</v>
      </c>
      <c r="E56" s="23">
        <v>555064883</v>
      </c>
      <c r="F56">
        <f t="shared" si="0"/>
        <v>0.55506488300000001</v>
      </c>
    </row>
    <row r="57" spans="1:6">
      <c r="A57">
        <v>202002</v>
      </c>
      <c r="B57">
        <v>8486</v>
      </c>
      <c r="C57">
        <v>116</v>
      </c>
      <c r="D57" t="s">
        <v>0</v>
      </c>
      <c r="E57" s="23">
        <v>569379776</v>
      </c>
      <c r="F57">
        <f t="shared" si="0"/>
        <v>0.569379776</v>
      </c>
    </row>
    <row r="58" spans="1:6">
      <c r="A58">
        <v>202003</v>
      </c>
      <c r="B58">
        <v>8486</v>
      </c>
      <c r="C58">
        <v>116</v>
      </c>
      <c r="D58" t="s">
        <v>0</v>
      </c>
      <c r="E58" s="23">
        <v>922451044</v>
      </c>
      <c r="F58">
        <f t="shared" si="0"/>
        <v>0.922451044</v>
      </c>
    </row>
    <row r="59" spans="1:6">
      <c r="A59">
        <v>202004</v>
      </c>
      <c r="B59">
        <v>8486</v>
      </c>
      <c r="C59">
        <v>116</v>
      </c>
      <c r="D59" t="s">
        <v>0</v>
      </c>
      <c r="E59" s="23">
        <v>704747168</v>
      </c>
      <c r="F59">
        <f t="shared" si="0"/>
        <v>0.70474716800000003</v>
      </c>
    </row>
    <row r="60" spans="1:6">
      <c r="A60">
        <v>202005</v>
      </c>
      <c r="B60">
        <v>8486</v>
      </c>
      <c r="C60">
        <v>116</v>
      </c>
      <c r="D60" t="s">
        <v>0</v>
      </c>
      <c r="E60" s="23">
        <v>640015731</v>
      </c>
      <c r="F60">
        <f t="shared" si="0"/>
        <v>0.64001573099999998</v>
      </c>
    </row>
    <row r="61" spans="1:6">
      <c r="A61">
        <v>202006</v>
      </c>
      <c r="B61">
        <v>8486</v>
      </c>
      <c r="C61">
        <v>116</v>
      </c>
      <c r="D61" t="s">
        <v>0</v>
      </c>
      <c r="E61" s="23">
        <v>657059867</v>
      </c>
      <c r="F61">
        <f t="shared" si="0"/>
        <v>0.65705986699999996</v>
      </c>
    </row>
    <row r="62" spans="1:6">
      <c r="A62">
        <v>202007</v>
      </c>
      <c r="B62">
        <v>8486</v>
      </c>
      <c r="C62">
        <v>116</v>
      </c>
      <c r="D62" t="s">
        <v>0</v>
      </c>
      <c r="E62" s="23">
        <v>779614443</v>
      </c>
      <c r="F62">
        <f t="shared" si="0"/>
        <v>0.77961444300000005</v>
      </c>
    </row>
    <row r="63" spans="1:6">
      <c r="A63">
        <v>202008</v>
      </c>
      <c r="B63">
        <v>8486</v>
      </c>
      <c r="C63">
        <v>116</v>
      </c>
      <c r="D63" t="s">
        <v>0</v>
      </c>
      <c r="E63" s="23">
        <v>1037529203</v>
      </c>
      <c r="F63">
        <f t="shared" si="0"/>
        <v>1.0375292030000001</v>
      </c>
    </row>
    <row r="64" spans="1:6">
      <c r="A64">
        <v>202009</v>
      </c>
      <c r="B64">
        <v>8486</v>
      </c>
      <c r="C64">
        <v>116</v>
      </c>
      <c r="D64" t="s">
        <v>0</v>
      </c>
      <c r="E64" s="23">
        <v>1085604557</v>
      </c>
      <c r="F64">
        <f t="shared" si="0"/>
        <v>1.0856045569999999</v>
      </c>
    </row>
    <row r="65" spans="1:6">
      <c r="A65">
        <v>202010</v>
      </c>
      <c r="B65">
        <v>8486</v>
      </c>
      <c r="C65">
        <v>116</v>
      </c>
      <c r="D65" t="s">
        <v>0</v>
      </c>
      <c r="E65" s="23">
        <v>907369632</v>
      </c>
      <c r="F65">
        <f t="shared" si="0"/>
        <v>0.90736963199999998</v>
      </c>
    </row>
    <row r="66" spans="1:6">
      <c r="A66">
        <v>202011</v>
      </c>
      <c r="B66">
        <v>8486</v>
      </c>
      <c r="C66">
        <v>116</v>
      </c>
      <c r="D66" t="s">
        <v>0</v>
      </c>
      <c r="E66" s="23">
        <v>868757080</v>
      </c>
      <c r="F66">
        <f t="shared" si="0"/>
        <v>0.86875707999999996</v>
      </c>
    </row>
    <row r="67" spans="1:6">
      <c r="A67">
        <v>202012</v>
      </c>
      <c r="B67">
        <v>8486</v>
      </c>
      <c r="C67">
        <v>116</v>
      </c>
      <c r="D67" t="s">
        <v>0</v>
      </c>
      <c r="E67" s="23">
        <v>921969043</v>
      </c>
      <c r="F67">
        <f t="shared" ref="F67:F130" si="1">E67/1000000000</f>
        <v>0.92196904300000004</v>
      </c>
    </row>
    <row r="68" spans="1:6">
      <c r="A68">
        <v>202001</v>
      </c>
      <c r="B68">
        <v>8486</v>
      </c>
      <c r="C68">
        <v>132</v>
      </c>
      <c r="D68" t="s">
        <v>2</v>
      </c>
      <c r="E68" s="23">
        <v>216237990</v>
      </c>
      <c r="F68">
        <f t="shared" si="1"/>
        <v>0.21623798999999999</v>
      </c>
    </row>
    <row r="69" spans="1:6">
      <c r="A69">
        <v>202002</v>
      </c>
      <c r="B69">
        <v>8486</v>
      </c>
      <c r="C69">
        <v>132</v>
      </c>
      <c r="D69" t="s">
        <v>2</v>
      </c>
      <c r="E69" s="23">
        <v>136528250</v>
      </c>
      <c r="F69">
        <f t="shared" si="1"/>
        <v>0.13652824999999999</v>
      </c>
    </row>
    <row r="70" spans="1:6">
      <c r="A70">
        <v>202003</v>
      </c>
      <c r="B70">
        <v>8486</v>
      </c>
      <c r="C70">
        <v>132</v>
      </c>
      <c r="D70" t="s">
        <v>2</v>
      </c>
      <c r="E70" s="23">
        <v>214898849</v>
      </c>
      <c r="F70">
        <f t="shared" si="1"/>
        <v>0.214898849</v>
      </c>
    </row>
    <row r="71" spans="1:6">
      <c r="A71">
        <v>202004</v>
      </c>
      <c r="B71">
        <v>8486</v>
      </c>
      <c r="C71">
        <v>132</v>
      </c>
      <c r="D71" t="s">
        <v>2</v>
      </c>
      <c r="E71" s="23">
        <v>282947812</v>
      </c>
      <c r="F71">
        <f t="shared" si="1"/>
        <v>0.28294781200000002</v>
      </c>
    </row>
    <row r="72" spans="1:6">
      <c r="A72">
        <v>202005</v>
      </c>
      <c r="B72">
        <v>8486</v>
      </c>
      <c r="C72">
        <v>132</v>
      </c>
      <c r="D72" t="s">
        <v>2</v>
      </c>
      <c r="E72" s="23">
        <v>203052289</v>
      </c>
      <c r="F72">
        <f t="shared" si="1"/>
        <v>0.203052289</v>
      </c>
    </row>
    <row r="73" spans="1:6">
      <c r="A73">
        <v>202006</v>
      </c>
      <c r="B73">
        <v>8486</v>
      </c>
      <c r="C73">
        <v>132</v>
      </c>
      <c r="D73" t="s">
        <v>2</v>
      </c>
      <c r="E73" s="23">
        <v>246734640</v>
      </c>
      <c r="F73">
        <f t="shared" si="1"/>
        <v>0.24673464000000001</v>
      </c>
    </row>
    <row r="74" spans="1:6">
      <c r="A74">
        <v>202007</v>
      </c>
      <c r="B74">
        <v>8486</v>
      </c>
      <c r="C74">
        <v>132</v>
      </c>
      <c r="D74" t="s">
        <v>2</v>
      </c>
      <c r="E74" s="23">
        <v>262790293</v>
      </c>
      <c r="F74">
        <f t="shared" si="1"/>
        <v>0.26279029300000001</v>
      </c>
    </row>
    <row r="75" spans="1:6">
      <c r="A75">
        <v>202008</v>
      </c>
      <c r="B75">
        <v>8486</v>
      </c>
      <c r="C75">
        <v>132</v>
      </c>
      <c r="D75" t="s">
        <v>2</v>
      </c>
      <c r="E75" s="23">
        <v>207073431</v>
      </c>
      <c r="F75">
        <f t="shared" si="1"/>
        <v>0.207073431</v>
      </c>
    </row>
    <row r="76" spans="1:6">
      <c r="A76">
        <v>202009</v>
      </c>
      <c r="B76">
        <v>8486</v>
      </c>
      <c r="C76">
        <v>132</v>
      </c>
      <c r="D76" t="s">
        <v>2</v>
      </c>
      <c r="E76" s="23">
        <v>376283933</v>
      </c>
      <c r="F76">
        <f t="shared" si="1"/>
        <v>0.37628393300000001</v>
      </c>
    </row>
    <row r="77" spans="1:6">
      <c r="A77">
        <v>202010</v>
      </c>
      <c r="B77">
        <v>8486</v>
      </c>
      <c r="C77">
        <v>132</v>
      </c>
      <c r="D77" t="s">
        <v>2</v>
      </c>
      <c r="E77" s="23">
        <v>353153937</v>
      </c>
      <c r="F77">
        <f t="shared" si="1"/>
        <v>0.35315393699999997</v>
      </c>
    </row>
    <row r="78" spans="1:6">
      <c r="A78">
        <v>202011</v>
      </c>
      <c r="B78">
        <v>8486</v>
      </c>
      <c r="C78">
        <v>132</v>
      </c>
      <c r="D78" t="s">
        <v>2</v>
      </c>
      <c r="E78" s="23">
        <v>175343784</v>
      </c>
      <c r="F78">
        <f t="shared" si="1"/>
        <v>0.175343784</v>
      </c>
    </row>
    <row r="79" spans="1:6">
      <c r="A79">
        <v>202012</v>
      </c>
      <c r="B79">
        <v>8486</v>
      </c>
      <c r="C79">
        <v>132</v>
      </c>
      <c r="D79" t="s">
        <v>2</v>
      </c>
      <c r="E79" s="23">
        <v>165210119</v>
      </c>
      <c r="F79">
        <f t="shared" si="1"/>
        <v>0.16521011899999999</v>
      </c>
    </row>
    <row r="80" spans="1:6">
      <c r="A80">
        <v>202001</v>
      </c>
      <c r="B80">
        <v>8486</v>
      </c>
      <c r="C80">
        <v>133</v>
      </c>
      <c r="D80" t="s">
        <v>1121</v>
      </c>
      <c r="E80" s="23">
        <v>514757714</v>
      </c>
      <c r="F80">
        <f t="shared" si="1"/>
        <v>0.51475771400000003</v>
      </c>
    </row>
    <row r="81" spans="1:6">
      <c r="A81">
        <v>202002</v>
      </c>
      <c r="B81">
        <v>8486</v>
      </c>
      <c r="C81">
        <v>133</v>
      </c>
      <c r="D81" t="s">
        <v>1121</v>
      </c>
      <c r="E81" s="23">
        <v>495967211</v>
      </c>
      <c r="F81">
        <f t="shared" si="1"/>
        <v>0.49596721100000002</v>
      </c>
    </row>
    <row r="82" spans="1:6">
      <c r="A82">
        <v>202003</v>
      </c>
      <c r="B82">
        <v>8486</v>
      </c>
      <c r="C82">
        <v>133</v>
      </c>
      <c r="D82" t="s">
        <v>1121</v>
      </c>
      <c r="E82" s="23">
        <v>440177874</v>
      </c>
      <c r="F82">
        <f t="shared" si="1"/>
        <v>0.44017787400000002</v>
      </c>
    </row>
    <row r="83" spans="1:6">
      <c r="A83">
        <v>202004</v>
      </c>
      <c r="B83">
        <v>8486</v>
      </c>
      <c r="C83">
        <v>133</v>
      </c>
      <c r="D83" t="s">
        <v>1121</v>
      </c>
      <c r="E83" s="23">
        <v>540279407</v>
      </c>
      <c r="F83">
        <f t="shared" si="1"/>
        <v>0.54027940699999999</v>
      </c>
    </row>
    <row r="84" spans="1:6">
      <c r="A84">
        <v>202005</v>
      </c>
      <c r="B84">
        <v>8486</v>
      </c>
      <c r="C84">
        <v>133</v>
      </c>
      <c r="D84" t="s">
        <v>1121</v>
      </c>
      <c r="E84" s="23">
        <v>403868833</v>
      </c>
      <c r="F84">
        <f t="shared" si="1"/>
        <v>0.40386883299999998</v>
      </c>
    </row>
    <row r="85" spans="1:6">
      <c r="A85">
        <v>202006</v>
      </c>
      <c r="B85">
        <v>8486</v>
      </c>
      <c r="C85">
        <v>133</v>
      </c>
      <c r="D85" t="s">
        <v>1121</v>
      </c>
      <c r="E85" s="23">
        <v>417747541</v>
      </c>
      <c r="F85">
        <f t="shared" si="1"/>
        <v>0.417747541</v>
      </c>
    </row>
    <row r="86" spans="1:6">
      <c r="A86">
        <v>202007</v>
      </c>
      <c r="B86">
        <v>8486</v>
      </c>
      <c r="C86">
        <v>133</v>
      </c>
      <c r="D86" t="s">
        <v>1121</v>
      </c>
      <c r="E86" s="23">
        <v>492399054</v>
      </c>
      <c r="F86">
        <f t="shared" si="1"/>
        <v>0.492399054</v>
      </c>
    </row>
    <row r="87" spans="1:6">
      <c r="A87">
        <v>202008</v>
      </c>
      <c r="B87">
        <v>8486</v>
      </c>
      <c r="C87">
        <v>133</v>
      </c>
      <c r="D87" t="s">
        <v>1121</v>
      </c>
      <c r="E87" s="23">
        <v>524048910</v>
      </c>
      <c r="F87">
        <f t="shared" si="1"/>
        <v>0.52404890999999998</v>
      </c>
    </row>
    <row r="88" spans="1:6">
      <c r="A88">
        <v>202009</v>
      </c>
      <c r="B88">
        <v>8486</v>
      </c>
      <c r="C88">
        <v>133</v>
      </c>
      <c r="D88" t="s">
        <v>1121</v>
      </c>
      <c r="E88" s="23">
        <v>535704369</v>
      </c>
      <c r="F88">
        <f t="shared" si="1"/>
        <v>0.53570436899999996</v>
      </c>
    </row>
    <row r="89" spans="1:6">
      <c r="A89">
        <v>202010</v>
      </c>
      <c r="B89">
        <v>8486</v>
      </c>
      <c r="C89">
        <v>133</v>
      </c>
      <c r="D89" t="s">
        <v>1121</v>
      </c>
      <c r="E89" s="23">
        <v>468062914</v>
      </c>
      <c r="F89">
        <f t="shared" si="1"/>
        <v>0.468062914</v>
      </c>
    </row>
    <row r="90" spans="1:6">
      <c r="A90">
        <v>202011</v>
      </c>
      <c r="B90">
        <v>8486</v>
      </c>
      <c r="C90">
        <v>133</v>
      </c>
      <c r="D90" t="s">
        <v>1121</v>
      </c>
      <c r="E90" s="23">
        <v>683696975</v>
      </c>
      <c r="F90">
        <f t="shared" si="1"/>
        <v>0.68369697500000004</v>
      </c>
    </row>
    <row r="91" spans="1:6">
      <c r="A91">
        <v>202012</v>
      </c>
      <c r="B91">
        <v>8486</v>
      </c>
      <c r="C91">
        <v>133</v>
      </c>
      <c r="D91" t="s">
        <v>1121</v>
      </c>
      <c r="E91" s="23">
        <v>455634454</v>
      </c>
      <c r="F91">
        <f t="shared" si="1"/>
        <v>0.45563445400000002</v>
      </c>
    </row>
    <row r="92" spans="1:6">
      <c r="A92">
        <v>202001</v>
      </c>
      <c r="B92">
        <v>8486</v>
      </c>
      <c r="C92">
        <v>143</v>
      </c>
      <c r="D92" t="s">
        <v>1126</v>
      </c>
      <c r="E92" s="23">
        <v>163807220</v>
      </c>
      <c r="F92">
        <f t="shared" si="1"/>
        <v>0.16380722</v>
      </c>
    </row>
    <row r="93" spans="1:6">
      <c r="A93">
        <v>202002</v>
      </c>
      <c r="B93">
        <v>8486</v>
      </c>
      <c r="C93">
        <v>143</v>
      </c>
      <c r="D93" t="s">
        <v>1126</v>
      </c>
      <c r="E93" s="23">
        <v>205840740</v>
      </c>
      <c r="F93">
        <f t="shared" si="1"/>
        <v>0.20584073999999999</v>
      </c>
    </row>
    <row r="94" spans="1:6">
      <c r="A94">
        <v>202003</v>
      </c>
      <c r="B94">
        <v>8486</v>
      </c>
      <c r="C94">
        <v>143</v>
      </c>
      <c r="D94" t="s">
        <v>1126</v>
      </c>
      <c r="E94" s="23">
        <v>202448863</v>
      </c>
      <c r="F94">
        <f t="shared" si="1"/>
        <v>0.20244886300000001</v>
      </c>
    </row>
    <row r="95" spans="1:6">
      <c r="A95">
        <v>202004</v>
      </c>
      <c r="B95">
        <v>8486</v>
      </c>
      <c r="C95">
        <v>143</v>
      </c>
      <c r="D95" t="s">
        <v>1126</v>
      </c>
      <c r="E95" s="23">
        <v>221711515</v>
      </c>
      <c r="F95">
        <f t="shared" si="1"/>
        <v>0.221711515</v>
      </c>
    </row>
    <row r="96" spans="1:6">
      <c r="A96">
        <v>202005</v>
      </c>
      <c r="B96">
        <v>8486</v>
      </c>
      <c r="C96">
        <v>143</v>
      </c>
      <c r="D96" t="s">
        <v>1126</v>
      </c>
      <c r="E96" s="23">
        <v>253378814</v>
      </c>
      <c r="F96">
        <f t="shared" si="1"/>
        <v>0.25337881400000001</v>
      </c>
    </row>
    <row r="97" spans="1:6">
      <c r="A97">
        <v>202006</v>
      </c>
      <c r="B97">
        <v>8486</v>
      </c>
      <c r="C97">
        <v>143</v>
      </c>
      <c r="D97" t="s">
        <v>1126</v>
      </c>
      <c r="E97" s="23">
        <v>182301339</v>
      </c>
      <c r="F97">
        <f t="shared" si="1"/>
        <v>0.18230133900000001</v>
      </c>
    </row>
    <row r="98" spans="1:6">
      <c r="A98">
        <v>202007</v>
      </c>
      <c r="B98">
        <v>8486</v>
      </c>
      <c r="C98">
        <v>143</v>
      </c>
      <c r="D98" t="s">
        <v>1126</v>
      </c>
      <c r="E98" s="23">
        <v>251802224</v>
      </c>
      <c r="F98">
        <f t="shared" si="1"/>
        <v>0.25180222400000002</v>
      </c>
    </row>
    <row r="99" spans="1:6">
      <c r="A99">
        <v>202008</v>
      </c>
      <c r="B99">
        <v>8486</v>
      </c>
      <c r="C99">
        <v>143</v>
      </c>
      <c r="D99" t="s">
        <v>1126</v>
      </c>
      <c r="E99" s="23">
        <v>228262671</v>
      </c>
      <c r="F99">
        <f t="shared" si="1"/>
        <v>0.228262671</v>
      </c>
    </row>
    <row r="100" spans="1:6">
      <c r="A100">
        <v>202009</v>
      </c>
      <c r="B100">
        <v>8486</v>
      </c>
      <c r="C100">
        <v>143</v>
      </c>
      <c r="D100" t="s">
        <v>1126</v>
      </c>
      <c r="E100" s="23">
        <v>134887568</v>
      </c>
      <c r="F100">
        <f t="shared" si="1"/>
        <v>0.13488756800000001</v>
      </c>
    </row>
    <row r="101" spans="1:6">
      <c r="A101">
        <v>202010</v>
      </c>
      <c r="B101">
        <v>8486</v>
      </c>
      <c r="C101">
        <v>143</v>
      </c>
      <c r="D101" t="s">
        <v>1126</v>
      </c>
      <c r="E101" s="23">
        <v>204556837</v>
      </c>
      <c r="F101">
        <f t="shared" si="1"/>
        <v>0.20455683699999999</v>
      </c>
    </row>
    <row r="102" spans="1:6">
      <c r="A102">
        <v>202011</v>
      </c>
      <c r="B102">
        <v>8486</v>
      </c>
      <c r="C102">
        <v>143</v>
      </c>
      <c r="D102" t="s">
        <v>1126</v>
      </c>
      <c r="E102" s="23">
        <v>240681990</v>
      </c>
      <c r="F102">
        <f t="shared" si="1"/>
        <v>0.24068199000000001</v>
      </c>
    </row>
    <row r="103" spans="1:6">
      <c r="A103">
        <v>202012</v>
      </c>
      <c r="B103">
        <v>8486</v>
      </c>
      <c r="C103">
        <v>143</v>
      </c>
      <c r="D103" t="s">
        <v>1126</v>
      </c>
      <c r="E103" s="23">
        <v>211608801</v>
      </c>
      <c r="F103">
        <f t="shared" si="1"/>
        <v>0.21160880100000001</v>
      </c>
    </row>
    <row r="104" spans="1:6">
      <c r="A104">
        <v>202001</v>
      </c>
      <c r="B104">
        <v>8486</v>
      </c>
      <c r="C104">
        <v>309</v>
      </c>
      <c r="D104" t="s">
        <v>1</v>
      </c>
      <c r="E104" s="23">
        <v>201244592</v>
      </c>
      <c r="F104">
        <f t="shared" si="1"/>
        <v>0.201244592</v>
      </c>
    </row>
    <row r="105" spans="1:6">
      <c r="A105">
        <v>202002</v>
      </c>
      <c r="B105">
        <v>8486</v>
      </c>
      <c r="C105">
        <v>309</v>
      </c>
      <c r="D105" t="s">
        <v>1</v>
      </c>
      <c r="E105" s="23">
        <v>119447098</v>
      </c>
      <c r="F105">
        <f t="shared" si="1"/>
        <v>0.119447098</v>
      </c>
    </row>
    <row r="106" spans="1:6">
      <c r="A106">
        <v>202003</v>
      </c>
      <c r="B106">
        <v>8486</v>
      </c>
      <c r="C106">
        <v>309</v>
      </c>
      <c r="D106" t="s">
        <v>1</v>
      </c>
      <c r="E106" s="23">
        <v>124742435</v>
      </c>
      <c r="F106">
        <f t="shared" si="1"/>
        <v>0.124742435</v>
      </c>
    </row>
    <row r="107" spans="1:6">
      <c r="A107">
        <v>202004</v>
      </c>
      <c r="B107">
        <v>8486</v>
      </c>
      <c r="C107">
        <v>309</v>
      </c>
      <c r="D107" t="s">
        <v>1</v>
      </c>
      <c r="E107" s="23">
        <v>267750230</v>
      </c>
      <c r="F107">
        <f t="shared" si="1"/>
        <v>0.26775022999999998</v>
      </c>
    </row>
    <row r="108" spans="1:6">
      <c r="A108">
        <v>202005</v>
      </c>
      <c r="B108">
        <v>8486</v>
      </c>
      <c r="C108">
        <v>309</v>
      </c>
      <c r="D108" t="s">
        <v>1</v>
      </c>
      <c r="E108" s="23">
        <v>264377235</v>
      </c>
      <c r="F108">
        <f t="shared" si="1"/>
        <v>0.26437723499999999</v>
      </c>
    </row>
    <row r="109" spans="1:6">
      <c r="A109">
        <v>202006</v>
      </c>
      <c r="B109">
        <v>8486</v>
      </c>
      <c r="C109">
        <v>309</v>
      </c>
      <c r="D109" t="s">
        <v>1</v>
      </c>
      <c r="E109" s="23">
        <v>386931341</v>
      </c>
      <c r="F109">
        <f t="shared" si="1"/>
        <v>0.38693134099999998</v>
      </c>
    </row>
    <row r="110" spans="1:6">
      <c r="A110">
        <v>202007</v>
      </c>
      <c r="B110">
        <v>8486</v>
      </c>
      <c r="C110">
        <v>309</v>
      </c>
      <c r="D110" t="s">
        <v>1</v>
      </c>
      <c r="E110" s="23">
        <v>153308056</v>
      </c>
      <c r="F110">
        <f t="shared" si="1"/>
        <v>0.153308056</v>
      </c>
    </row>
    <row r="111" spans="1:6">
      <c r="A111">
        <v>202008</v>
      </c>
      <c r="B111">
        <v>8486</v>
      </c>
      <c r="C111">
        <v>309</v>
      </c>
      <c r="D111" t="s">
        <v>1</v>
      </c>
      <c r="E111" s="23">
        <v>488952388</v>
      </c>
      <c r="F111">
        <f t="shared" si="1"/>
        <v>0.48895238800000002</v>
      </c>
    </row>
    <row r="112" spans="1:6">
      <c r="A112">
        <v>202009</v>
      </c>
      <c r="B112">
        <v>8486</v>
      </c>
      <c r="C112">
        <v>309</v>
      </c>
      <c r="D112" t="s">
        <v>1</v>
      </c>
      <c r="E112" s="23">
        <v>258190923</v>
      </c>
      <c r="F112">
        <f t="shared" si="1"/>
        <v>0.25819092300000002</v>
      </c>
    </row>
    <row r="113" spans="1:6">
      <c r="A113">
        <v>202010</v>
      </c>
      <c r="B113">
        <v>8486</v>
      </c>
      <c r="C113">
        <v>309</v>
      </c>
      <c r="D113" t="s">
        <v>1</v>
      </c>
      <c r="E113" s="23">
        <v>86552694</v>
      </c>
      <c r="F113">
        <f t="shared" si="1"/>
        <v>8.6552693999999999E-2</v>
      </c>
    </row>
    <row r="114" spans="1:6">
      <c r="A114">
        <v>202011</v>
      </c>
      <c r="B114">
        <v>8486</v>
      </c>
      <c r="C114">
        <v>309</v>
      </c>
      <c r="D114" t="s">
        <v>1</v>
      </c>
      <c r="E114" s="23">
        <v>314270738</v>
      </c>
      <c r="F114">
        <f t="shared" si="1"/>
        <v>0.31427073799999999</v>
      </c>
    </row>
    <row r="115" spans="1:6">
      <c r="A115">
        <v>202012</v>
      </c>
      <c r="B115">
        <v>8486</v>
      </c>
      <c r="C115">
        <v>309</v>
      </c>
      <c r="D115" t="s">
        <v>1</v>
      </c>
      <c r="E115" s="23">
        <v>135928580</v>
      </c>
      <c r="F115">
        <f t="shared" si="1"/>
        <v>0.13592857999999999</v>
      </c>
    </row>
    <row r="116" spans="1:6">
      <c r="A116">
        <v>202001</v>
      </c>
      <c r="B116">
        <v>8486</v>
      </c>
      <c r="C116">
        <v>502</v>
      </c>
      <c r="D116" t="s">
        <v>1122</v>
      </c>
      <c r="E116" s="23">
        <v>389322513</v>
      </c>
      <c r="F116">
        <f t="shared" si="1"/>
        <v>0.38932251299999998</v>
      </c>
    </row>
    <row r="117" spans="1:6">
      <c r="A117">
        <v>202002</v>
      </c>
      <c r="B117">
        <v>8486</v>
      </c>
      <c r="C117">
        <v>502</v>
      </c>
      <c r="D117" t="s">
        <v>1122</v>
      </c>
      <c r="E117" s="23">
        <v>354168537</v>
      </c>
      <c r="F117">
        <f t="shared" si="1"/>
        <v>0.35416853700000001</v>
      </c>
    </row>
    <row r="118" spans="1:6">
      <c r="A118">
        <v>202003</v>
      </c>
      <c r="B118">
        <v>8486</v>
      </c>
      <c r="C118">
        <v>502</v>
      </c>
      <c r="D118" t="s">
        <v>1122</v>
      </c>
      <c r="E118" s="23">
        <v>425355448</v>
      </c>
      <c r="F118">
        <f t="shared" si="1"/>
        <v>0.42535544800000002</v>
      </c>
    </row>
    <row r="119" spans="1:6">
      <c r="A119">
        <v>202004</v>
      </c>
      <c r="B119">
        <v>8486</v>
      </c>
      <c r="C119">
        <v>502</v>
      </c>
      <c r="D119" t="s">
        <v>1122</v>
      </c>
      <c r="E119" s="23">
        <v>486003162</v>
      </c>
      <c r="F119">
        <f t="shared" si="1"/>
        <v>0.48600316199999999</v>
      </c>
    </row>
    <row r="120" spans="1:6">
      <c r="A120">
        <v>202005</v>
      </c>
      <c r="B120">
        <v>8486</v>
      </c>
      <c r="C120">
        <v>502</v>
      </c>
      <c r="D120" t="s">
        <v>1122</v>
      </c>
      <c r="E120" s="23">
        <v>348687027</v>
      </c>
      <c r="F120">
        <f t="shared" si="1"/>
        <v>0.34868702699999998</v>
      </c>
    </row>
    <row r="121" spans="1:6">
      <c r="A121">
        <v>202006</v>
      </c>
      <c r="B121">
        <v>8486</v>
      </c>
      <c r="C121">
        <v>502</v>
      </c>
      <c r="D121" t="s">
        <v>1122</v>
      </c>
      <c r="E121" s="23">
        <v>499529106</v>
      </c>
      <c r="F121">
        <f t="shared" si="1"/>
        <v>0.499529106</v>
      </c>
    </row>
    <row r="122" spans="1:6">
      <c r="A122">
        <v>202007</v>
      </c>
      <c r="B122">
        <v>8486</v>
      </c>
      <c r="C122">
        <v>502</v>
      </c>
      <c r="D122" t="s">
        <v>1122</v>
      </c>
      <c r="E122" s="23">
        <v>467556271</v>
      </c>
      <c r="F122">
        <f t="shared" si="1"/>
        <v>0.46755627100000002</v>
      </c>
    </row>
    <row r="123" spans="1:6">
      <c r="A123">
        <v>202008</v>
      </c>
      <c r="B123">
        <v>8486</v>
      </c>
      <c r="C123">
        <v>502</v>
      </c>
      <c r="D123" t="s">
        <v>1122</v>
      </c>
      <c r="E123" s="23">
        <v>489464966</v>
      </c>
      <c r="F123">
        <f t="shared" si="1"/>
        <v>0.489464966</v>
      </c>
    </row>
    <row r="124" spans="1:6">
      <c r="A124">
        <v>202009</v>
      </c>
      <c r="B124">
        <v>8486</v>
      </c>
      <c r="C124">
        <v>502</v>
      </c>
      <c r="D124" t="s">
        <v>1122</v>
      </c>
      <c r="E124" s="23">
        <v>653532571</v>
      </c>
      <c r="F124">
        <f t="shared" si="1"/>
        <v>0.65353257099999995</v>
      </c>
    </row>
    <row r="125" spans="1:6">
      <c r="A125">
        <v>202010</v>
      </c>
      <c r="B125">
        <v>8486</v>
      </c>
      <c r="C125">
        <v>502</v>
      </c>
      <c r="D125" t="s">
        <v>1122</v>
      </c>
      <c r="E125" s="23">
        <v>512942811</v>
      </c>
      <c r="F125">
        <f t="shared" si="1"/>
        <v>0.51294281100000005</v>
      </c>
    </row>
    <row r="126" spans="1:6">
      <c r="A126">
        <v>202011</v>
      </c>
      <c r="B126">
        <v>8486</v>
      </c>
      <c r="C126">
        <v>502</v>
      </c>
      <c r="D126" t="s">
        <v>1122</v>
      </c>
      <c r="E126" s="23">
        <v>391712273</v>
      </c>
      <c r="F126">
        <f t="shared" si="1"/>
        <v>0.391712273</v>
      </c>
    </row>
    <row r="127" spans="1:6">
      <c r="A127">
        <v>202012</v>
      </c>
      <c r="B127">
        <v>8486</v>
      </c>
      <c r="C127">
        <v>502</v>
      </c>
      <c r="D127" t="s">
        <v>1122</v>
      </c>
      <c r="E127" s="23">
        <v>320645495</v>
      </c>
      <c r="F127">
        <f t="shared" si="1"/>
        <v>0.320645495</v>
      </c>
    </row>
    <row r="128" spans="1:6">
      <c r="A128">
        <v>201901</v>
      </c>
      <c r="B128">
        <v>8486</v>
      </c>
      <c r="C128">
        <v>116</v>
      </c>
      <c r="D128" t="s">
        <v>0</v>
      </c>
      <c r="E128" s="23">
        <v>562638441</v>
      </c>
      <c r="F128">
        <f t="shared" si="1"/>
        <v>0.56263844100000004</v>
      </c>
    </row>
    <row r="129" spans="1:6">
      <c r="A129">
        <v>201902</v>
      </c>
      <c r="B129">
        <v>8486</v>
      </c>
      <c r="C129">
        <v>116</v>
      </c>
      <c r="D129" t="s">
        <v>0</v>
      </c>
      <c r="E129" s="23">
        <v>666433858</v>
      </c>
      <c r="F129">
        <f t="shared" si="1"/>
        <v>0.66643385799999999</v>
      </c>
    </row>
    <row r="130" spans="1:6">
      <c r="A130">
        <v>201903</v>
      </c>
      <c r="B130">
        <v>8486</v>
      </c>
      <c r="C130">
        <v>116</v>
      </c>
      <c r="D130" t="s">
        <v>0</v>
      </c>
      <c r="E130" s="23">
        <v>923603440</v>
      </c>
      <c r="F130">
        <f t="shared" si="1"/>
        <v>0.92360344000000005</v>
      </c>
    </row>
    <row r="131" spans="1:6">
      <c r="A131">
        <v>201904</v>
      </c>
      <c r="B131">
        <v>8486</v>
      </c>
      <c r="C131">
        <v>116</v>
      </c>
      <c r="D131" t="s">
        <v>0</v>
      </c>
      <c r="E131" s="23">
        <v>606484978</v>
      </c>
      <c r="F131">
        <f t="shared" ref="F131:F194" si="2">E131/1000000000</f>
        <v>0.60648497800000001</v>
      </c>
    </row>
    <row r="132" spans="1:6">
      <c r="A132">
        <v>201905</v>
      </c>
      <c r="B132">
        <v>8486</v>
      </c>
      <c r="C132">
        <v>116</v>
      </c>
      <c r="D132" t="s">
        <v>0</v>
      </c>
      <c r="E132" s="23">
        <v>652565073</v>
      </c>
      <c r="F132">
        <f t="shared" si="2"/>
        <v>0.652565073</v>
      </c>
    </row>
    <row r="133" spans="1:6">
      <c r="A133">
        <v>201906</v>
      </c>
      <c r="B133">
        <v>8486</v>
      </c>
      <c r="C133">
        <v>116</v>
      </c>
      <c r="D133" t="s">
        <v>0</v>
      </c>
      <c r="E133" s="23">
        <v>871400838</v>
      </c>
      <c r="F133">
        <f t="shared" si="2"/>
        <v>0.87140083800000001</v>
      </c>
    </row>
    <row r="134" spans="1:6">
      <c r="A134">
        <v>201907</v>
      </c>
      <c r="B134">
        <v>8486</v>
      </c>
      <c r="C134">
        <v>116</v>
      </c>
      <c r="D134" t="s">
        <v>0</v>
      </c>
      <c r="E134" s="23">
        <v>770249627</v>
      </c>
      <c r="F134">
        <f t="shared" si="2"/>
        <v>0.77024962699999999</v>
      </c>
    </row>
    <row r="135" spans="1:6">
      <c r="A135">
        <v>201908</v>
      </c>
      <c r="B135">
        <v>8486</v>
      </c>
      <c r="C135">
        <v>116</v>
      </c>
      <c r="D135" t="s">
        <v>0</v>
      </c>
      <c r="E135" s="23">
        <v>785149327</v>
      </c>
      <c r="F135">
        <f t="shared" si="2"/>
        <v>0.78514932699999995</v>
      </c>
    </row>
    <row r="136" spans="1:6">
      <c r="A136">
        <v>201909</v>
      </c>
      <c r="B136">
        <v>8486</v>
      </c>
      <c r="C136">
        <v>116</v>
      </c>
      <c r="D136" t="s">
        <v>0</v>
      </c>
      <c r="E136" s="23">
        <v>768933203</v>
      </c>
      <c r="F136">
        <f t="shared" si="2"/>
        <v>0.76893320300000001</v>
      </c>
    </row>
    <row r="137" spans="1:6">
      <c r="A137">
        <v>201910</v>
      </c>
      <c r="B137">
        <v>8486</v>
      </c>
      <c r="C137">
        <v>116</v>
      </c>
      <c r="D137" t="s">
        <v>0</v>
      </c>
      <c r="E137" s="23">
        <v>727454519</v>
      </c>
      <c r="F137">
        <f t="shared" si="2"/>
        <v>0.72745451900000002</v>
      </c>
    </row>
    <row r="138" spans="1:6">
      <c r="A138">
        <v>201911</v>
      </c>
      <c r="B138">
        <v>8486</v>
      </c>
      <c r="C138">
        <v>116</v>
      </c>
      <c r="D138" t="s">
        <v>0</v>
      </c>
      <c r="E138" s="23">
        <v>743095270</v>
      </c>
      <c r="F138">
        <f t="shared" si="2"/>
        <v>0.74309526999999997</v>
      </c>
    </row>
    <row r="139" spans="1:6">
      <c r="A139">
        <v>201912</v>
      </c>
      <c r="B139">
        <v>8486</v>
      </c>
      <c r="C139">
        <v>116</v>
      </c>
      <c r="D139" t="s">
        <v>0</v>
      </c>
      <c r="E139" s="23">
        <v>837893596</v>
      </c>
      <c r="F139">
        <f t="shared" si="2"/>
        <v>0.83789359600000002</v>
      </c>
    </row>
    <row r="140" spans="1:6">
      <c r="A140">
        <v>201901</v>
      </c>
      <c r="B140">
        <v>8486</v>
      </c>
      <c r="C140">
        <v>132</v>
      </c>
      <c r="D140" t="s">
        <v>2</v>
      </c>
      <c r="E140" s="23">
        <v>90939814</v>
      </c>
      <c r="F140">
        <f t="shared" si="2"/>
        <v>9.0939813999999994E-2</v>
      </c>
    </row>
    <row r="141" spans="1:6">
      <c r="A141">
        <v>201902</v>
      </c>
      <c r="B141">
        <v>8486</v>
      </c>
      <c r="C141">
        <v>132</v>
      </c>
      <c r="D141" t="s">
        <v>2</v>
      </c>
      <c r="E141" s="23">
        <v>23604706</v>
      </c>
      <c r="F141">
        <f t="shared" si="2"/>
        <v>2.3604706E-2</v>
      </c>
    </row>
    <row r="142" spans="1:6">
      <c r="A142">
        <v>201903</v>
      </c>
      <c r="B142">
        <v>8486</v>
      </c>
      <c r="C142">
        <v>132</v>
      </c>
      <c r="D142" t="s">
        <v>2</v>
      </c>
      <c r="E142" s="23">
        <v>54178558</v>
      </c>
      <c r="F142">
        <f t="shared" si="2"/>
        <v>5.4178558000000002E-2</v>
      </c>
    </row>
    <row r="143" spans="1:6">
      <c r="A143">
        <v>201904</v>
      </c>
      <c r="B143">
        <v>8486</v>
      </c>
      <c r="C143">
        <v>132</v>
      </c>
      <c r="D143" t="s">
        <v>2</v>
      </c>
      <c r="E143" s="23">
        <v>152485490</v>
      </c>
      <c r="F143">
        <f t="shared" si="2"/>
        <v>0.15248549</v>
      </c>
    </row>
    <row r="144" spans="1:6">
      <c r="A144">
        <v>201905</v>
      </c>
      <c r="B144">
        <v>8486</v>
      </c>
      <c r="C144">
        <v>132</v>
      </c>
      <c r="D144" t="s">
        <v>2</v>
      </c>
      <c r="E144" s="23">
        <v>168362178</v>
      </c>
      <c r="F144">
        <f t="shared" si="2"/>
        <v>0.168362178</v>
      </c>
    </row>
    <row r="145" spans="1:6">
      <c r="A145">
        <v>201906</v>
      </c>
      <c r="B145">
        <v>8486</v>
      </c>
      <c r="C145">
        <v>132</v>
      </c>
      <c r="D145" t="s">
        <v>2</v>
      </c>
      <c r="E145" s="23">
        <v>180935679</v>
      </c>
      <c r="F145">
        <f t="shared" si="2"/>
        <v>0.18093567899999999</v>
      </c>
    </row>
    <row r="146" spans="1:6">
      <c r="A146">
        <v>201907</v>
      </c>
      <c r="B146">
        <v>8486</v>
      </c>
      <c r="C146">
        <v>132</v>
      </c>
      <c r="D146" t="s">
        <v>2</v>
      </c>
      <c r="E146" s="23">
        <v>144395220</v>
      </c>
      <c r="F146">
        <f t="shared" si="2"/>
        <v>0.14439521999999999</v>
      </c>
    </row>
    <row r="147" spans="1:6">
      <c r="A147">
        <v>201908</v>
      </c>
      <c r="B147">
        <v>8486</v>
      </c>
      <c r="C147">
        <v>132</v>
      </c>
      <c r="D147" t="s">
        <v>2</v>
      </c>
      <c r="E147" s="23">
        <v>239794081</v>
      </c>
      <c r="F147">
        <f t="shared" si="2"/>
        <v>0.23979408099999999</v>
      </c>
    </row>
    <row r="148" spans="1:6">
      <c r="A148">
        <v>201909</v>
      </c>
      <c r="B148">
        <v>8486</v>
      </c>
      <c r="C148">
        <v>132</v>
      </c>
      <c r="D148" t="s">
        <v>2</v>
      </c>
      <c r="E148" s="23">
        <v>132650642</v>
      </c>
      <c r="F148">
        <f t="shared" si="2"/>
        <v>0.13265064200000001</v>
      </c>
    </row>
    <row r="149" spans="1:6">
      <c r="A149">
        <v>201910</v>
      </c>
      <c r="B149">
        <v>8486</v>
      </c>
      <c r="C149">
        <v>132</v>
      </c>
      <c r="D149" t="s">
        <v>2</v>
      </c>
      <c r="E149" s="23">
        <v>223978750</v>
      </c>
      <c r="F149">
        <f t="shared" si="2"/>
        <v>0.22397875</v>
      </c>
    </row>
    <row r="150" spans="1:6">
      <c r="A150">
        <v>201911</v>
      </c>
      <c r="B150">
        <v>8486</v>
      </c>
      <c r="C150">
        <v>132</v>
      </c>
      <c r="D150" t="s">
        <v>2</v>
      </c>
      <c r="E150" s="23">
        <v>217713148</v>
      </c>
      <c r="F150">
        <f t="shared" si="2"/>
        <v>0.217713148</v>
      </c>
    </row>
    <row r="151" spans="1:6">
      <c r="A151">
        <v>201912</v>
      </c>
      <c r="B151">
        <v>8486</v>
      </c>
      <c r="C151">
        <v>132</v>
      </c>
      <c r="D151" t="s">
        <v>2</v>
      </c>
      <c r="E151" s="23">
        <v>171537043</v>
      </c>
      <c r="F151">
        <f t="shared" si="2"/>
        <v>0.171537043</v>
      </c>
    </row>
    <row r="152" spans="1:6">
      <c r="A152">
        <v>201901</v>
      </c>
      <c r="B152">
        <v>8486</v>
      </c>
      <c r="C152">
        <v>133</v>
      </c>
      <c r="D152" t="s">
        <v>1121</v>
      </c>
      <c r="E152" s="23">
        <v>560982261</v>
      </c>
      <c r="F152">
        <f t="shared" si="2"/>
        <v>0.56098226100000004</v>
      </c>
    </row>
    <row r="153" spans="1:6">
      <c r="A153">
        <v>201902</v>
      </c>
      <c r="B153">
        <v>8486</v>
      </c>
      <c r="C153">
        <v>133</v>
      </c>
      <c r="D153" t="s">
        <v>1121</v>
      </c>
      <c r="E153" s="23">
        <v>404943250</v>
      </c>
      <c r="F153">
        <f t="shared" si="2"/>
        <v>0.40494324999999998</v>
      </c>
    </row>
    <row r="154" spans="1:6">
      <c r="A154">
        <v>201903</v>
      </c>
      <c r="B154">
        <v>8486</v>
      </c>
      <c r="C154">
        <v>133</v>
      </c>
      <c r="D154" t="s">
        <v>1121</v>
      </c>
      <c r="E154" s="23">
        <v>381222965</v>
      </c>
      <c r="F154">
        <f t="shared" si="2"/>
        <v>0.38122296500000002</v>
      </c>
    </row>
    <row r="155" spans="1:6">
      <c r="A155">
        <v>201904</v>
      </c>
      <c r="B155">
        <v>8486</v>
      </c>
      <c r="C155">
        <v>133</v>
      </c>
      <c r="D155" t="s">
        <v>1121</v>
      </c>
      <c r="E155" s="23">
        <v>473057569</v>
      </c>
      <c r="F155">
        <f t="shared" si="2"/>
        <v>0.47305756900000001</v>
      </c>
    </row>
    <row r="156" spans="1:6">
      <c r="A156">
        <v>201905</v>
      </c>
      <c r="B156">
        <v>8486</v>
      </c>
      <c r="C156">
        <v>133</v>
      </c>
      <c r="D156" t="s">
        <v>1121</v>
      </c>
      <c r="E156" s="23">
        <v>420008630</v>
      </c>
      <c r="F156">
        <f t="shared" si="2"/>
        <v>0.42000862999999999</v>
      </c>
    </row>
    <row r="157" spans="1:6">
      <c r="A157">
        <v>201906</v>
      </c>
      <c r="B157">
        <v>8486</v>
      </c>
      <c r="C157">
        <v>133</v>
      </c>
      <c r="D157" t="s">
        <v>1121</v>
      </c>
      <c r="E157" s="23">
        <v>401542833</v>
      </c>
      <c r="F157">
        <f t="shared" si="2"/>
        <v>0.40154283299999999</v>
      </c>
    </row>
    <row r="158" spans="1:6">
      <c r="A158">
        <v>201907</v>
      </c>
      <c r="B158">
        <v>8486</v>
      </c>
      <c r="C158">
        <v>133</v>
      </c>
      <c r="D158" t="s">
        <v>1121</v>
      </c>
      <c r="E158" s="23">
        <v>402440423</v>
      </c>
      <c r="F158">
        <f t="shared" si="2"/>
        <v>0.40244042299999999</v>
      </c>
    </row>
    <row r="159" spans="1:6">
      <c r="A159">
        <v>201908</v>
      </c>
      <c r="B159">
        <v>8486</v>
      </c>
      <c r="C159">
        <v>133</v>
      </c>
      <c r="D159" t="s">
        <v>1121</v>
      </c>
      <c r="E159" s="23">
        <v>324642422</v>
      </c>
      <c r="F159">
        <f t="shared" si="2"/>
        <v>0.32464242199999999</v>
      </c>
    </row>
    <row r="160" spans="1:6">
      <c r="A160">
        <v>201909</v>
      </c>
      <c r="B160">
        <v>8486</v>
      </c>
      <c r="C160">
        <v>133</v>
      </c>
      <c r="D160" t="s">
        <v>1121</v>
      </c>
      <c r="E160" s="23">
        <v>308726173</v>
      </c>
      <c r="F160">
        <f t="shared" si="2"/>
        <v>0.30872617299999999</v>
      </c>
    </row>
    <row r="161" spans="1:6">
      <c r="A161">
        <v>201910</v>
      </c>
      <c r="B161">
        <v>8486</v>
      </c>
      <c r="C161">
        <v>133</v>
      </c>
      <c r="D161" t="s">
        <v>1121</v>
      </c>
      <c r="E161" s="23">
        <v>410543574</v>
      </c>
      <c r="F161">
        <f t="shared" si="2"/>
        <v>0.41054357400000002</v>
      </c>
    </row>
    <row r="162" spans="1:6">
      <c r="A162">
        <v>201911</v>
      </c>
      <c r="B162">
        <v>8486</v>
      </c>
      <c r="C162">
        <v>133</v>
      </c>
      <c r="D162" t="s">
        <v>1121</v>
      </c>
      <c r="E162" s="23">
        <v>519243336</v>
      </c>
      <c r="F162">
        <f t="shared" si="2"/>
        <v>0.51924333600000006</v>
      </c>
    </row>
    <row r="163" spans="1:6">
      <c r="A163">
        <v>201912</v>
      </c>
      <c r="B163">
        <v>8486</v>
      </c>
      <c r="C163">
        <v>133</v>
      </c>
      <c r="D163" t="s">
        <v>1121</v>
      </c>
      <c r="E163" s="23">
        <v>600978514</v>
      </c>
      <c r="F163">
        <f t="shared" si="2"/>
        <v>0.60097851400000002</v>
      </c>
    </row>
    <row r="164" spans="1:6">
      <c r="A164">
        <v>201901</v>
      </c>
      <c r="B164">
        <v>8486</v>
      </c>
      <c r="C164">
        <v>143</v>
      </c>
      <c r="D164" t="s">
        <v>1130</v>
      </c>
      <c r="E164" s="23">
        <v>300280391</v>
      </c>
      <c r="F164">
        <f t="shared" si="2"/>
        <v>0.30028039099999998</v>
      </c>
    </row>
    <row r="165" spans="1:6">
      <c r="A165">
        <v>201902</v>
      </c>
      <c r="B165">
        <v>8486</v>
      </c>
      <c r="C165">
        <v>143</v>
      </c>
      <c r="D165" t="s">
        <v>1130</v>
      </c>
      <c r="E165" s="23">
        <v>274156478</v>
      </c>
      <c r="F165">
        <f t="shared" si="2"/>
        <v>0.27415647799999998</v>
      </c>
    </row>
    <row r="166" spans="1:6">
      <c r="A166">
        <v>201903</v>
      </c>
      <c r="B166">
        <v>8486</v>
      </c>
      <c r="C166">
        <v>143</v>
      </c>
      <c r="D166" t="s">
        <v>1130</v>
      </c>
      <c r="E166" s="23">
        <v>289534619</v>
      </c>
      <c r="F166">
        <f t="shared" si="2"/>
        <v>0.28953461899999999</v>
      </c>
    </row>
    <row r="167" spans="1:6">
      <c r="A167">
        <v>201904</v>
      </c>
      <c r="B167">
        <v>8486</v>
      </c>
      <c r="C167">
        <v>143</v>
      </c>
      <c r="D167" t="s">
        <v>1130</v>
      </c>
      <c r="E167" s="23">
        <v>190197836</v>
      </c>
      <c r="F167">
        <f t="shared" si="2"/>
        <v>0.19019783600000001</v>
      </c>
    </row>
    <row r="168" spans="1:6">
      <c r="A168">
        <v>201905</v>
      </c>
      <c r="B168">
        <v>8486</v>
      </c>
      <c r="C168">
        <v>143</v>
      </c>
      <c r="D168" t="s">
        <v>1130</v>
      </c>
      <c r="E168" s="23">
        <v>207134159</v>
      </c>
      <c r="F168">
        <f t="shared" si="2"/>
        <v>0.20713415900000001</v>
      </c>
    </row>
    <row r="169" spans="1:6">
      <c r="A169">
        <v>201906</v>
      </c>
      <c r="B169">
        <v>8486</v>
      </c>
      <c r="C169">
        <v>143</v>
      </c>
      <c r="D169" t="s">
        <v>1130</v>
      </c>
      <c r="E169" s="23">
        <v>127408717</v>
      </c>
      <c r="F169">
        <f t="shared" si="2"/>
        <v>0.127408717</v>
      </c>
    </row>
    <row r="170" spans="1:6">
      <c r="A170">
        <v>201907</v>
      </c>
      <c r="B170">
        <v>8486</v>
      </c>
      <c r="C170">
        <v>143</v>
      </c>
      <c r="D170" t="s">
        <v>1130</v>
      </c>
      <c r="E170" s="23">
        <v>134548303</v>
      </c>
      <c r="F170">
        <f t="shared" si="2"/>
        <v>0.13454830300000001</v>
      </c>
    </row>
    <row r="171" spans="1:6">
      <c r="A171">
        <v>201908</v>
      </c>
      <c r="B171">
        <v>8486</v>
      </c>
      <c r="C171">
        <v>143</v>
      </c>
      <c r="D171" t="s">
        <v>1130</v>
      </c>
      <c r="E171" s="23">
        <v>232429743</v>
      </c>
      <c r="F171">
        <f t="shared" si="2"/>
        <v>0.23242974299999999</v>
      </c>
    </row>
    <row r="172" spans="1:6">
      <c r="A172">
        <v>201909</v>
      </c>
      <c r="B172">
        <v>8486</v>
      </c>
      <c r="C172">
        <v>143</v>
      </c>
      <c r="D172" t="s">
        <v>1130</v>
      </c>
      <c r="E172" s="23">
        <v>136907011</v>
      </c>
      <c r="F172">
        <f t="shared" si="2"/>
        <v>0.136907011</v>
      </c>
    </row>
    <row r="173" spans="1:6">
      <c r="A173">
        <v>201910</v>
      </c>
      <c r="B173">
        <v>8486</v>
      </c>
      <c r="C173">
        <v>143</v>
      </c>
      <c r="D173" t="s">
        <v>1130</v>
      </c>
      <c r="E173" s="23">
        <v>147733565</v>
      </c>
      <c r="F173">
        <f t="shared" si="2"/>
        <v>0.14773356500000001</v>
      </c>
    </row>
    <row r="174" spans="1:6">
      <c r="A174">
        <v>201911</v>
      </c>
      <c r="B174">
        <v>8486</v>
      </c>
      <c r="C174">
        <v>143</v>
      </c>
      <c r="D174" t="s">
        <v>1130</v>
      </c>
      <c r="E174" s="23">
        <v>269579381</v>
      </c>
      <c r="F174">
        <f t="shared" si="2"/>
        <v>0.26957938100000001</v>
      </c>
    </row>
    <row r="175" spans="1:6">
      <c r="A175">
        <v>201912</v>
      </c>
      <c r="B175">
        <v>8486</v>
      </c>
      <c r="C175">
        <v>143</v>
      </c>
      <c r="D175" t="s">
        <v>1130</v>
      </c>
      <c r="E175" s="23">
        <v>185497438</v>
      </c>
      <c r="F175">
        <f t="shared" si="2"/>
        <v>0.18549743799999999</v>
      </c>
    </row>
    <row r="176" spans="1:6">
      <c r="A176">
        <v>201901</v>
      </c>
      <c r="B176">
        <v>8486</v>
      </c>
      <c r="C176">
        <v>309</v>
      </c>
      <c r="D176" t="s">
        <v>1</v>
      </c>
      <c r="E176" s="23">
        <v>67263894</v>
      </c>
      <c r="F176">
        <f t="shared" si="2"/>
        <v>6.7263894000000005E-2</v>
      </c>
    </row>
    <row r="177" spans="1:6">
      <c r="A177">
        <v>201902</v>
      </c>
      <c r="B177">
        <v>8486</v>
      </c>
      <c r="C177">
        <v>309</v>
      </c>
      <c r="D177" t="s">
        <v>1</v>
      </c>
      <c r="E177" s="23">
        <v>75434111</v>
      </c>
      <c r="F177">
        <f t="shared" si="2"/>
        <v>7.5434110999999998E-2</v>
      </c>
    </row>
    <row r="178" spans="1:6">
      <c r="A178">
        <v>201903</v>
      </c>
      <c r="B178">
        <v>8486</v>
      </c>
      <c r="C178">
        <v>309</v>
      </c>
      <c r="D178" t="s">
        <v>1</v>
      </c>
      <c r="E178" s="23">
        <v>119717815</v>
      </c>
      <c r="F178">
        <f t="shared" si="2"/>
        <v>0.11971781500000001</v>
      </c>
    </row>
    <row r="179" spans="1:6">
      <c r="A179">
        <v>201904</v>
      </c>
      <c r="B179">
        <v>8486</v>
      </c>
      <c r="C179">
        <v>309</v>
      </c>
      <c r="D179" t="s">
        <v>1</v>
      </c>
      <c r="E179" s="23">
        <v>212254069</v>
      </c>
      <c r="F179">
        <f t="shared" si="2"/>
        <v>0.21225406899999999</v>
      </c>
    </row>
    <row r="180" spans="1:6">
      <c r="A180">
        <v>201905</v>
      </c>
      <c r="B180">
        <v>8486</v>
      </c>
      <c r="C180">
        <v>309</v>
      </c>
      <c r="D180" t="s">
        <v>1</v>
      </c>
      <c r="E180" s="23">
        <v>109838263</v>
      </c>
      <c r="F180">
        <f t="shared" si="2"/>
        <v>0.10983826300000001</v>
      </c>
    </row>
    <row r="181" spans="1:6">
      <c r="A181">
        <v>201906</v>
      </c>
      <c r="B181">
        <v>8486</v>
      </c>
      <c r="C181">
        <v>309</v>
      </c>
      <c r="D181" t="s">
        <v>1</v>
      </c>
      <c r="E181" s="23">
        <v>68436215</v>
      </c>
      <c r="F181">
        <f t="shared" si="2"/>
        <v>6.8436214999999995E-2</v>
      </c>
    </row>
    <row r="182" spans="1:6">
      <c r="A182">
        <v>201907</v>
      </c>
      <c r="B182">
        <v>8486</v>
      </c>
      <c r="C182">
        <v>309</v>
      </c>
      <c r="D182" t="s">
        <v>1</v>
      </c>
      <c r="E182" s="23">
        <v>113805012</v>
      </c>
      <c r="F182">
        <f t="shared" si="2"/>
        <v>0.113805012</v>
      </c>
    </row>
    <row r="183" spans="1:6">
      <c r="A183">
        <v>201908</v>
      </c>
      <c r="B183">
        <v>8486</v>
      </c>
      <c r="C183">
        <v>309</v>
      </c>
      <c r="D183" t="s">
        <v>1</v>
      </c>
      <c r="E183" s="23">
        <v>75881128</v>
      </c>
      <c r="F183">
        <f t="shared" si="2"/>
        <v>7.5881128000000006E-2</v>
      </c>
    </row>
    <row r="184" spans="1:6">
      <c r="A184">
        <v>201909</v>
      </c>
      <c r="B184">
        <v>8486</v>
      </c>
      <c r="C184">
        <v>309</v>
      </c>
      <c r="D184" t="s">
        <v>1</v>
      </c>
      <c r="E184" s="23">
        <v>145916604</v>
      </c>
      <c r="F184">
        <f t="shared" si="2"/>
        <v>0.14591660400000001</v>
      </c>
    </row>
    <row r="185" spans="1:6">
      <c r="A185">
        <v>201910</v>
      </c>
      <c r="B185">
        <v>8486</v>
      </c>
      <c r="C185">
        <v>309</v>
      </c>
      <c r="D185" t="s">
        <v>1</v>
      </c>
      <c r="E185" s="23">
        <v>262246679</v>
      </c>
      <c r="F185">
        <f t="shared" si="2"/>
        <v>0.26224667899999998</v>
      </c>
    </row>
    <row r="186" spans="1:6">
      <c r="A186">
        <v>201911</v>
      </c>
      <c r="B186">
        <v>8486</v>
      </c>
      <c r="C186">
        <v>309</v>
      </c>
      <c r="D186" t="s">
        <v>1</v>
      </c>
      <c r="E186" s="23">
        <v>146954579</v>
      </c>
      <c r="F186">
        <f t="shared" si="2"/>
        <v>0.146954579</v>
      </c>
    </row>
    <row r="187" spans="1:6">
      <c r="A187">
        <v>201912</v>
      </c>
      <c r="B187">
        <v>8486</v>
      </c>
      <c r="C187">
        <v>309</v>
      </c>
      <c r="D187" t="s">
        <v>1</v>
      </c>
      <c r="E187" s="23">
        <v>284979161</v>
      </c>
      <c r="F187">
        <f t="shared" si="2"/>
        <v>0.28497916099999998</v>
      </c>
    </row>
    <row r="188" spans="1:6">
      <c r="A188">
        <v>201901</v>
      </c>
      <c r="B188">
        <v>8486</v>
      </c>
      <c r="C188">
        <v>502</v>
      </c>
      <c r="D188" t="s">
        <v>1122</v>
      </c>
      <c r="E188" s="23">
        <v>244005140</v>
      </c>
      <c r="F188">
        <f t="shared" si="2"/>
        <v>0.24400514000000001</v>
      </c>
    </row>
    <row r="189" spans="1:6">
      <c r="A189">
        <v>201902</v>
      </c>
      <c r="B189">
        <v>8486</v>
      </c>
      <c r="C189">
        <v>502</v>
      </c>
      <c r="D189" t="s">
        <v>1122</v>
      </c>
      <c r="E189" s="23">
        <v>137938992</v>
      </c>
      <c r="F189">
        <f t="shared" si="2"/>
        <v>0.13793899200000001</v>
      </c>
    </row>
    <row r="190" spans="1:6">
      <c r="A190">
        <v>201903</v>
      </c>
      <c r="B190">
        <v>8486</v>
      </c>
      <c r="C190">
        <v>502</v>
      </c>
      <c r="D190" t="s">
        <v>1122</v>
      </c>
      <c r="E190" s="23">
        <v>262460938</v>
      </c>
      <c r="F190">
        <f t="shared" si="2"/>
        <v>0.26246093799999998</v>
      </c>
    </row>
    <row r="191" spans="1:6">
      <c r="A191">
        <v>201904</v>
      </c>
      <c r="B191">
        <v>8486</v>
      </c>
      <c r="C191">
        <v>502</v>
      </c>
      <c r="D191" t="s">
        <v>1122</v>
      </c>
      <c r="E191" s="23">
        <v>403210863</v>
      </c>
      <c r="F191">
        <f t="shared" si="2"/>
        <v>0.40321086299999997</v>
      </c>
    </row>
    <row r="192" spans="1:6">
      <c r="A192">
        <v>201905</v>
      </c>
      <c r="B192">
        <v>8486</v>
      </c>
      <c r="C192">
        <v>502</v>
      </c>
      <c r="D192" t="s">
        <v>1122</v>
      </c>
      <c r="E192" s="23">
        <v>327396498</v>
      </c>
      <c r="F192">
        <f t="shared" si="2"/>
        <v>0.32739649799999998</v>
      </c>
    </row>
    <row r="193" spans="1:6">
      <c r="A193">
        <v>201906</v>
      </c>
      <c r="B193">
        <v>8486</v>
      </c>
      <c r="C193">
        <v>502</v>
      </c>
      <c r="D193" t="s">
        <v>1122</v>
      </c>
      <c r="E193" s="23">
        <v>364440620</v>
      </c>
      <c r="F193">
        <f t="shared" si="2"/>
        <v>0.36444061999999999</v>
      </c>
    </row>
    <row r="194" spans="1:6">
      <c r="A194">
        <v>201907</v>
      </c>
      <c r="B194">
        <v>8486</v>
      </c>
      <c r="C194">
        <v>502</v>
      </c>
      <c r="D194" t="s">
        <v>1122</v>
      </c>
      <c r="E194" s="23">
        <v>478667739</v>
      </c>
      <c r="F194">
        <f t="shared" si="2"/>
        <v>0.47866773899999998</v>
      </c>
    </row>
    <row r="195" spans="1:6">
      <c r="A195">
        <v>201908</v>
      </c>
      <c r="B195">
        <v>8486</v>
      </c>
      <c r="C195">
        <v>502</v>
      </c>
      <c r="D195" t="s">
        <v>1122</v>
      </c>
      <c r="E195" s="23">
        <v>436319347</v>
      </c>
      <c r="F195">
        <f t="shared" ref="F195:F258" si="3">E195/1000000000</f>
        <v>0.43631934700000002</v>
      </c>
    </row>
    <row r="196" spans="1:6">
      <c r="A196">
        <v>201909</v>
      </c>
      <c r="B196">
        <v>8486</v>
      </c>
      <c r="C196">
        <v>502</v>
      </c>
      <c r="D196" t="s">
        <v>1122</v>
      </c>
      <c r="E196" s="23">
        <v>281141252</v>
      </c>
      <c r="F196">
        <f t="shared" si="3"/>
        <v>0.28114125200000001</v>
      </c>
    </row>
    <row r="197" spans="1:6">
      <c r="A197">
        <v>201910</v>
      </c>
      <c r="B197">
        <v>8486</v>
      </c>
      <c r="C197">
        <v>502</v>
      </c>
      <c r="D197" t="s">
        <v>1122</v>
      </c>
      <c r="E197" s="23">
        <v>391423991</v>
      </c>
      <c r="F197">
        <f t="shared" si="3"/>
        <v>0.39142399100000003</v>
      </c>
    </row>
    <row r="198" spans="1:6">
      <c r="A198">
        <v>201911</v>
      </c>
      <c r="B198">
        <v>8486</v>
      </c>
      <c r="C198">
        <v>502</v>
      </c>
      <c r="D198" t="s">
        <v>1122</v>
      </c>
      <c r="E198" s="23">
        <v>358712460</v>
      </c>
      <c r="F198">
        <f t="shared" si="3"/>
        <v>0.35871246000000001</v>
      </c>
    </row>
    <row r="199" spans="1:6">
      <c r="A199">
        <v>201912</v>
      </c>
      <c r="B199">
        <v>8486</v>
      </c>
      <c r="C199">
        <v>502</v>
      </c>
      <c r="D199" t="s">
        <v>1122</v>
      </c>
      <c r="E199" s="23">
        <v>450198626</v>
      </c>
      <c r="F199">
        <f t="shared" si="3"/>
        <v>0.45019862599999999</v>
      </c>
    </row>
    <row r="200" spans="1:6">
      <c r="A200">
        <v>201801</v>
      </c>
      <c r="B200">
        <v>8486</v>
      </c>
      <c r="C200">
        <v>116</v>
      </c>
      <c r="D200" t="s">
        <v>0</v>
      </c>
      <c r="E200" s="23">
        <v>787479115</v>
      </c>
      <c r="F200">
        <f t="shared" si="3"/>
        <v>0.78747911500000001</v>
      </c>
    </row>
    <row r="201" spans="1:6">
      <c r="A201">
        <v>201802</v>
      </c>
      <c r="B201">
        <v>8486</v>
      </c>
      <c r="C201">
        <v>116</v>
      </c>
      <c r="D201" t="s">
        <v>0</v>
      </c>
      <c r="E201" s="23">
        <v>552496266</v>
      </c>
      <c r="F201">
        <f t="shared" si="3"/>
        <v>0.55249626600000001</v>
      </c>
    </row>
    <row r="202" spans="1:6">
      <c r="A202">
        <v>201803</v>
      </c>
      <c r="B202">
        <v>8486</v>
      </c>
      <c r="C202">
        <v>116</v>
      </c>
      <c r="D202" t="s">
        <v>0</v>
      </c>
      <c r="E202" s="23">
        <v>976949703</v>
      </c>
      <c r="F202">
        <f t="shared" si="3"/>
        <v>0.97694970299999995</v>
      </c>
    </row>
    <row r="203" spans="1:6">
      <c r="A203">
        <v>201804</v>
      </c>
      <c r="B203">
        <v>8486</v>
      </c>
      <c r="C203">
        <v>116</v>
      </c>
      <c r="D203" t="s">
        <v>0</v>
      </c>
      <c r="E203" s="23">
        <v>1010391775</v>
      </c>
      <c r="F203">
        <f t="shared" si="3"/>
        <v>1.010391775</v>
      </c>
    </row>
    <row r="204" spans="1:6">
      <c r="A204">
        <v>201805</v>
      </c>
      <c r="B204">
        <v>8486</v>
      </c>
      <c r="C204">
        <v>116</v>
      </c>
      <c r="D204" t="s">
        <v>0</v>
      </c>
      <c r="E204" s="23">
        <v>995835653</v>
      </c>
      <c r="F204">
        <f t="shared" si="3"/>
        <v>0.99583565299999999</v>
      </c>
    </row>
    <row r="205" spans="1:6">
      <c r="A205">
        <v>201806</v>
      </c>
      <c r="B205">
        <v>8486</v>
      </c>
      <c r="C205">
        <v>116</v>
      </c>
      <c r="D205" t="s">
        <v>0</v>
      </c>
      <c r="E205" s="23">
        <v>1013542505</v>
      </c>
      <c r="F205">
        <f t="shared" si="3"/>
        <v>1.013542505</v>
      </c>
    </row>
    <row r="206" spans="1:6">
      <c r="A206">
        <v>201807</v>
      </c>
      <c r="B206">
        <v>8486</v>
      </c>
      <c r="C206">
        <v>116</v>
      </c>
      <c r="D206" t="s">
        <v>0</v>
      </c>
      <c r="E206" s="23">
        <v>1024977495</v>
      </c>
      <c r="F206">
        <f t="shared" si="3"/>
        <v>1.0249774949999999</v>
      </c>
    </row>
    <row r="207" spans="1:6">
      <c r="A207">
        <v>201808</v>
      </c>
      <c r="B207">
        <v>8486</v>
      </c>
      <c r="C207">
        <v>116</v>
      </c>
      <c r="D207" t="s">
        <v>0</v>
      </c>
      <c r="E207" s="23">
        <v>1148455122</v>
      </c>
      <c r="F207">
        <f t="shared" si="3"/>
        <v>1.1484551220000001</v>
      </c>
    </row>
    <row r="208" spans="1:6">
      <c r="A208">
        <v>201809</v>
      </c>
      <c r="B208">
        <v>8486</v>
      </c>
      <c r="C208">
        <v>116</v>
      </c>
      <c r="D208" t="s">
        <v>0</v>
      </c>
      <c r="E208" s="23">
        <v>1029295009</v>
      </c>
      <c r="F208">
        <f t="shared" si="3"/>
        <v>1.0292950089999999</v>
      </c>
    </row>
    <row r="209" spans="1:6">
      <c r="A209">
        <v>201810</v>
      </c>
      <c r="B209">
        <v>8486</v>
      </c>
      <c r="C209">
        <v>116</v>
      </c>
      <c r="D209" t="s">
        <v>0</v>
      </c>
      <c r="E209" s="23">
        <v>679571580</v>
      </c>
      <c r="F209">
        <f t="shared" si="3"/>
        <v>0.67957157999999995</v>
      </c>
    </row>
    <row r="210" spans="1:6">
      <c r="A210">
        <v>201811</v>
      </c>
      <c r="B210">
        <v>8486</v>
      </c>
      <c r="C210">
        <v>116</v>
      </c>
      <c r="D210" t="s">
        <v>0</v>
      </c>
      <c r="E210" s="23">
        <v>714409566</v>
      </c>
      <c r="F210">
        <f t="shared" si="3"/>
        <v>0.71440956600000005</v>
      </c>
    </row>
    <row r="211" spans="1:6">
      <c r="A211">
        <v>201812</v>
      </c>
      <c r="B211">
        <v>8486</v>
      </c>
      <c r="C211">
        <v>116</v>
      </c>
      <c r="D211" t="s">
        <v>0</v>
      </c>
      <c r="E211" s="23">
        <v>610583960</v>
      </c>
      <c r="F211">
        <f t="shared" si="3"/>
        <v>0.61058396000000004</v>
      </c>
    </row>
    <row r="212" spans="1:6">
      <c r="A212">
        <v>201801</v>
      </c>
      <c r="B212">
        <v>8486</v>
      </c>
      <c r="C212">
        <v>132</v>
      </c>
      <c r="D212" t="s">
        <v>2</v>
      </c>
      <c r="E212" s="23">
        <v>250658335</v>
      </c>
      <c r="F212">
        <f t="shared" si="3"/>
        <v>0.25065833500000001</v>
      </c>
    </row>
    <row r="213" spans="1:6">
      <c r="A213">
        <v>201802</v>
      </c>
      <c r="B213">
        <v>8486</v>
      </c>
      <c r="C213">
        <v>132</v>
      </c>
      <c r="D213" t="s">
        <v>2</v>
      </c>
      <c r="E213" s="23">
        <v>86541605</v>
      </c>
      <c r="F213">
        <f t="shared" si="3"/>
        <v>8.6541604999999994E-2</v>
      </c>
    </row>
    <row r="214" spans="1:6">
      <c r="A214">
        <v>201803</v>
      </c>
      <c r="B214">
        <v>8486</v>
      </c>
      <c r="C214">
        <v>132</v>
      </c>
      <c r="D214" t="s">
        <v>2</v>
      </c>
      <c r="E214" s="23">
        <v>179084061</v>
      </c>
      <c r="F214">
        <f t="shared" si="3"/>
        <v>0.17908406099999999</v>
      </c>
    </row>
    <row r="215" spans="1:6">
      <c r="A215">
        <v>201804</v>
      </c>
      <c r="B215">
        <v>8486</v>
      </c>
      <c r="C215">
        <v>132</v>
      </c>
      <c r="D215" t="s">
        <v>2</v>
      </c>
      <c r="E215" s="23">
        <v>240997138</v>
      </c>
      <c r="F215">
        <f t="shared" si="3"/>
        <v>0.240997138</v>
      </c>
    </row>
    <row r="216" spans="1:6">
      <c r="A216">
        <v>201805</v>
      </c>
      <c r="B216">
        <v>8486</v>
      </c>
      <c r="C216">
        <v>132</v>
      </c>
      <c r="D216" t="s">
        <v>2</v>
      </c>
      <c r="E216" s="23">
        <v>208170327</v>
      </c>
      <c r="F216">
        <f t="shared" si="3"/>
        <v>0.20817032699999999</v>
      </c>
    </row>
    <row r="217" spans="1:6">
      <c r="A217">
        <v>201806</v>
      </c>
      <c r="B217">
        <v>8486</v>
      </c>
      <c r="C217">
        <v>132</v>
      </c>
      <c r="D217" t="s">
        <v>2</v>
      </c>
      <c r="E217" s="23">
        <v>214874968</v>
      </c>
      <c r="F217">
        <f t="shared" si="3"/>
        <v>0.214874968</v>
      </c>
    </row>
    <row r="218" spans="1:6">
      <c r="A218">
        <v>201807</v>
      </c>
      <c r="B218">
        <v>8486</v>
      </c>
      <c r="C218">
        <v>132</v>
      </c>
      <c r="D218" t="s">
        <v>2</v>
      </c>
      <c r="E218" s="23">
        <v>282330868</v>
      </c>
      <c r="F218">
        <f t="shared" si="3"/>
        <v>0.28233086800000001</v>
      </c>
    </row>
    <row r="219" spans="1:6">
      <c r="A219">
        <v>201808</v>
      </c>
      <c r="B219">
        <v>8486</v>
      </c>
      <c r="C219">
        <v>132</v>
      </c>
      <c r="D219" t="s">
        <v>2</v>
      </c>
      <c r="E219" s="23">
        <v>179504629</v>
      </c>
      <c r="F219">
        <f t="shared" si="3"/>
        <v>0.179504629</v>
      </c>
    </row>
    <row r="220" spans="1:6">
      <c r="A220">
        <v>201809</v>
      </c>
      <c r="B220">
        <v>8486</v>
      </c>
      <c r="C220">
        <v>132</v>
      </c>
      <c r="D220" t="s">
        <v>2</v>
      </c>
      <c r="E220" s="23">
        <v>144610999</v>
      </c>
      <c r="F220">
        <f t="shared" si="3"/>
        <v>0.14461099899999999</v>
      </c>
    </row>
    <row r="221" spans="1:6">
      <c r="A221">
        <v>201810</v>
      </c>
      <c r="B221">
        <v>8486</v>
      </c>
      <c r="C221">
        <v>132</v>
      </c>
      <c r="D221" t="s">
        <v>2</v>
      </c>
      <c r="E221" s="23">
        <v>120659556</v>
      </c>
      <c r="F221">
        <f t="shared" si="3"/>
        <v>0.120659556</v>
      </c>
    </row>
    <row r="222" spans="1:6">
      <c r="A222">
        <v>201811</v>
      </c>
      <c r="B222">
        <v>8486</v>
      </c>
      <c r="C222">
        <v>132</v>
      </c>
      <c r="D222" t="s">
        <v>2</v>
      </c>
      <c r="E222" s="23">
        <v>81039760</v>
      </c>
      <c r="F222">
        <f t="shared" si="3"/>
        <v>8.1039760000000002E-2</v>
      </c>
    </row>
    <row r="223" spans="1:6">
      <c r="A223">
        <v>201812</v>
      </c>
      <c r="B223">
        <v>8486</v>
      </c>
      <c r="C223">
        <v>132</v>
      </c>
      <c r="D223" t="s">
        <v>2</v>
      </c>
      <c r="E223" s="23">
        <v>142568450</v>
      </c>
      <c r="F223">
        <f t="shared" si="3"/>
        <v>0.14256845000000001</v>
      </c>
    </row>
    <row r="224" spans="1:6">
      <c r="A224">
        <v>201801</v>
      </c>
      <c r="B224">
        <v>8486</v>
      </c>
      <c r="C224">
        <v>133</v>
      </c>
      <c r="D224" t="s">
        <v>1121</v>
      </c>
      <c r="E224" s="23">
        <v>373418539</v>
      </c>
      <c r="F224">
        <f t="shared" si="3"/>
        <v>0.37341853899999999</v>
      </c>
    </row>
    <row r="225" spans="1:6">
      <c r="A225">
        <v>201802</v>
      </c>
      <c r="B225">
        <v>8486</v>
      </c>
      <c r="C225">
        <v>133</v>
      </c>
      <c r="D225" t="s">
        <v>1121</v>
      </c>
      <c r="E225" s="23">
        <v>390355007</v>
      </c>
      <c r="F225">
        <f t="shared" si="3"/>
        <v>0.39035500699999998</v>
      </c>
    </row>
    <row r="226" spans="1:6">
      <c r="A226">
        <v>201803</v>
      </c>
      <c r="B226">
        <v>8486</v>
      </c>
      <c r="C226">
        <v>133</v>
      </c>
      <c r="D226" t="s">
        <v>1121</v>
      </c>
      <c r="E226" s="23">
        <v>609217358</v>
      </c>
      <c r="F226">
        <f t="shared" si="3"/>
        <v>0.60921735799999999</v>
      </c>
    </row>
    <row r="227" spans="1:6">
      <c r="A227">
        <v>201804</v>
      </c>
      <c r="B227">
        <v>8486</v>
      </c>
      <c r="C227">
        <v>133</v>
      </c>
      <c r="D227" t="s">
        <v>1121</v>
      </c>
      <c r="E227" s="23">
        <v>490384679</v>
      </c>
      <c r="F227">
        <f t="shared" si="3"/>
        <v>0.49038467899999999</v>
      </c>
    </row>
    <row r="228" spans="1:6">
      <c r="A228">
        <v>201805</v>
      </c>
      <c r="B228">
        <v>8486</v>
      </c>
      <c r="C228">
        <v>133</v>
      </c>
      <c r="D228" t="s">
        <v>1121</v>
      </c>
      <c r="E228" s="23">
        <v>464905498</v>
      </c>
      <c r="F228">
        <f t="shared" si="3"/>
        <v>0.46490549799999997</v>
      </c>
    </row>
    <row r="229" spans="1:6">
      <c r="A229">
        <v>201806</v>
      </c>
      <c r="B229">
        <v>8486</v>
      </c>
      <c r="C229">
        <v>133</v>
      </c>
      <c r="D229" t="s">
        <v>1121</v>
      </c>
      <c r="E229" s="23">
        <v>507878446</v>
      </c>
      <c r="F229">
        <f t="shared" si="3"/>
        <v>0.50787844599999998</v>
      </c>
    </row>
    <row r="230" spans="1:6">
      <c r="A230">
        <v>201807</v>
      </c>
      <c r="B230">
        <v>8486</v>
      </c>
      <c r="C230">
        <v>133</v>
      </c>
      <c r="D230" t="s">
        <v>1121</v>
      </c>
      <c r="E230" s="23">
        <v>668990439</v>
      </c>
      <c r="F230">
        <f t="shared" si="3"/>
        <v>0.66899043899999999</v>
      </c>
    </row>
    <row r="231" spans="1:6">
      <c r="A231">
        <v>201808</v>
      </c>
      <c r="B231">
        <v>8486</v>
      </c>
      <c r="C231">
        <v>133</v>
      </c>
      <c r="D231" t="s">
        <v>1121</v>
      </c>
      <c r="E231" s="23">
        <v>608407487</v>
      </c>
      <c r="F231">
        <f t="shared" si="3"/>
        <v>0.60840748700000002</v>
      </c>
    </row>
    <row r="232" spans="1:6">
      <c r="A232">
        <v>201809</v>
      </c>
      <c r="B232">
        <v>8486</v>
      </c>
      <c r="C232">
        <v>133</v>
      </c>
      <c r="D232" t="s">
        <v>1121</v>
      </c>
      <c r="E232" s="23">
        <v>779472185</v>
      </c>
      <c r="F232">
        <f t="shared" si="3"/>
        <v>0.77947218500000004</v>
      </c>
    </row>
    <row r="233" spans="1:6">
      <c r="A233">
        <v>201810</v>
      </c>
      <c r="B233">
        <v>8486</v>
      </c>
      <c r="C233">
        <v>133</v>
      </c>
      <c r="D233" t="s">
        <v>1121</v>
      </c>
      <c r="E233" s="23">
        <v>720581769</v>
      </c>
      <c r="F233">
        <f t="shared" si="3"/>
        <v>0.72058176900000004</v>
      </c>
    </row>
    <row r="234" spans="1:6">
      <c r="A234">
        <v>201811</v>
      </c>
      <c r="B234">
        <v>8486</v>
      </c>
      <c r="C234">
        <v>133</v>
      </c>
      <c r="D234" t="s">
        <v>1121</v>
      </c>
      <c r="E234" s="23">
        <v>526639821</v>
      </c>
      <c r="F234">
        <f t="shared" si="3"/>
        <v>0.52663982099999995</v>
      </c>
    </row>
    <row r="235" spans="1:6">
      <c r="A235">
        <v>201812</v>
      </c>
      <c r="B235">
        <v>8486</v>
      </c>
      <c r="C235">
        <v>133</v>
      </c>
      <c r="D235" t="s">
        <v>1121</v>
      </c>
      <c r="E235" s="23">
        <v>373546013</v>
      </c>
      <c r="F235">
        <f t="shared" si="3"/>
        <v>0.37354601300000001</v>
      </c>
    </row>
    <row r="236" spans="1:6">
      <c r="A236">
        <v>201801</v>
      </c>
      <c r="B236">
        <v>8486</v>
      </c>
      <c r="C236">
        <v>143</v>
      </c>
      <c r="D236" t="s">
        <v>1130</v>
      </c>
      <c r="E236" s="23">
        <v>200193086</v>
      </c>
      <c r="F236">
        <f t="shared" si="3"/>
        <v>0.20019308599999999</v>
      </c>
    </row>
    <row r="237" spans="1:6">
      <c r="A237">
        <v>201802</v>
      </c>
      <c r="B237">
        <v>8486</v>
      </c>
      <c r="C237">
        <v>143</v>
      </c>
      <c r="D237" t="s">
        <v>1130</v>
      </c>
      <c r="E237" s="23">
        <v>151354118</v>
      </c>
      <c r="F237">
        <f t="shared" si="3"/>
        <v>0.15135411800000001</v>
      </c>
    </row>
    <row r="238" spans="1:6">
      <c r="A238">
        <v>201803</v>
      </c>
      <c r="B238">
        <v>8486</v>
      </c>
      <c r="C238">
        <v>143</v>
      </c>
      <c r="D238" t="s">
        <v>1130</v>
      </c>
      <c r="E238" s="23">
        <v>240375086</v>
      </c>
      <c r="F238">
        <f t="shared" si="3"/>
        <v>0.24037508599999999</v>
      </c>
    </row>
    <row r="239" spans="1:6">
      <c r="A239">
        <v>201804</v>
      </c>
      <c r="B239">
        <v>8486</v>
      </c>
      <c r="C239">
        <v>143</v>
      </c>
      <c r="D239" t="s">
        <v>1130</v>
      </c>
      <c r="E239" s="23">
        <v>218569309</v>
      </c>
      <c r="F239">
        <f t="shared" si="3"/>
        <v>0.21856930899999999</v>
      </c>
    </row>
    <row r="240" spans="1:6">
      <c r="A240">
        <v>201805</v>
      </c>
      <c r="B240">
        <v>8486</v>
      </c>
      <c r="C240">
        <v>143</v>
      </c>
      <c r="D240" t="s">
        <v>1130</v>
      </c>
      <c r="E240" s="23">
        <v>274406273</v>
      </c>
      <c r="F240">
        <f t="shared" si="3"/>
        <v>0.27440627299999998</v>
      </c>
    </row>
    <row r="241" spans="1:6">
      <c r="A241">
        <v>201806</v>
      </c>
      <c r="B241">
        <v>8486</v>
      </c>
      <c r="C241">
        <v>143</v>
      </c>
      <c r="D241" t="s">
        <v>1130</v>
      </c>
      <c r="E241" s="23">
        <v>382815131</v>
      </c>
      <c r="F241">
        <f t="shared" si="3"/>
        <v>0.38281513099999998</v>
      </c>
    </row>
    <row r="242" spans="1:6">
      <c r="A242">
        <v>201807</v>
      </c>
      <c r="B242">
        <v>8486</v>
      </c>
      <c r="C242">
        <v>143</v>
      </c>
      <c r="D242" t="s">
        <v>1130</v>
      </c>
      <c r="E242" s="23">
        <v>180387495</v>
      </c>
      <c r="F242">
        <f t="shared" si="3"/>
        <v>0.18038749500000001</v>
      </c>
    </row>
    <row r="243" spans="1:6">
      <c r="A243">
        <v>201808</v>
      </c>
      <c r="B243">
        <v>8486</v>
      </c>
      <c r="C243">
        <v>143</v>
      </c>
      <c r="D243" t="s">
        <v>1130</v>
      </c>
      <c r="E243" s="23">
        <v>337353782</v>
      </c>
      <c r="F243">
        <f t="shared" si="3"/>
        <v>0.33735378199999999</v>
      </c>
    </row>
    <row r="244" spans="1:6">
      <c r="A244">
        <v>201809</v>
      </c>
      <c r="B244">
        <v>8486</v>
      </c>
      <c r="C244">
        <v>143</v>
      </c>
      <c r="D244" t="s">
        <v>1130</v>
      </c>
      <c r="E244" s="23">
        <v>163766135</v>
      </c>
      <c r="F244">
        <f t="shared" si="3"/>
        <v>0.16376613500000001</v>
      </c>
    </row>
    <row r="245" spans="1:6">
      <c r="A245">
        <v>201810</v>
      </c>
      <c r="B245">
        <v>8486</v>
      </c>
      <c r="C245">
        <v>143</v>
      </c>
      <c r="D245" t="s">
        <v>1130</v>
      </c>
      <c r="E245" s="23">
        <v>161192312</v>
      </c>
      <c r="F245">
        <f t="shared" si="3"/>
        <v>0.161192312</v>
      </c>
    </row>
    <row r="246" spans="1:6">
      <c r="A246">
        <v>201811</v>
      </c>
      <c r="B246">
        <v>8486</v>
      </c>
      <c r="C246">
        <v>143</v>
      </c>
      <c r="D246" t="s">
        <v>1130</v>
      </c>
      <c r="E246" s="23">
        <v>205938247</v>
      </c>
      <c r="F246">
        <f t="shared" si="3"/>
        <v>0.20593824699999999</v>
      </c>
    </row>
    <row r="247" spans="1:6">
      <c r="A247">
        <v>201812</v>
      </c>
      <c r="B247">
        <v>8486</v>
      </c>
      <c r="C247">
        <v>143</v>
      </c>
      <c r="D247" t="s">
        <v>1130</v>
      </c>
      <c r="E247" s="23">
        <v>144026435</v>
      </c>
      <c r="F247">
        <f t="shared" si="3"/>
        <v>0.14402643500000001</v>
      </c>
    </row>
    <row r="248" spans="1:6">
      <c r="A248">
        <v>201801</v>
      </c>
      <c r="B248">
        <v>8486</v>
      </c>
      <c r="C248">
        <v>309</v>
      </c>
      <c r="D248" t="s">
        <v>1</v>
      </c>
      <c r="E248" s="23">
        <v>279489067</v>
      </c>
      <c r="F248">
        <f t="shared" si="3"/>
        <v>0.27948906699999998</v>
      </c>
    </row>
    <row r="249" spans="1:6">
      <c r="A249">
        <v>201802</v>
      </c>
      <c r="B249">
        <v>8486</v>
      </c>
      <c r="C249">
        <v>309</v>
      </c>
      <c r="D249" t="s">
        <v>1</v>
      </c>
      <c r="E249" s="23">
        <v>170200112</v>
      </c>
      <c r="F249">
        <f t="shared" si="3"/>
        <v>0.17020011199999999</v>
      </c>
    </row>
    <row r="250" spans="1:6">
      <c r="A250">
        <v>201803</v>
      </c>
      <c r="B250">
        <v>8486</v>
      </c>
      <c r="C250">
        <v>309</v>
      </c>
      <c r="D250" t="s">
        <v>1</v>
      </c>
      <c r="E250" s="23">
        <v>302537094</v>
      </c>
      <c r="F250">
        <f t="shared" si="3"/>
        <v>0.30253709400000001</v>
      </c>
    </row>
    <row r="251" spans="1:6">
      <c r="A251">
        <v>201804</v>
      </c>
      <c r="B251">
        <v>8486</v>
      </c>
      <c r="C251">
        <v>309</v>
      </c>
      <c r="D251" t="s">
        <v>1</v>
      </c>
      <c r="E251" s="23">
        <v>125821594</v>
      </c>
      <c r="F251">
        <f t="shared" si="3"/>
        <v>0.12582159400000001</v>
      </c>
    </row>
    <row r="252" spans="1:6">
      <c r="A252">
        <v>201805</v>
      </c>
      <c r="B252">
        <v>8486</v>
      </c>
      <c r="C252">
        <v>309</v>
      </c>
      <c r="D252" t="s">
        <v>1</v>
      </c>
      <c r="E252" s="23">
        <v>213731962</v>
      </c>
      <c r="F252">
        <f t="shared" si="3"/>
        <v>0.213731962</v>
      </c>
    </row>
    <row r="253" spans="1:6">
      <c r="A253">
        <v>201806</v>
      </c>
      <c r="B253">
        <v>8486</v>
      </c>
      <c r="C253">
        <v>309</v>
      </c>
      <c r="D253" t="s">
        <v>1</v>
      </c>
      <c r="E253" s="23">
        <v>331802603</v>
      </c>
      <c r="F253">
        <f t="shared" si="3"/>
        <v>0.33180260299999997</v>
      </c>
    </row>
    <row r="254" spans="1:6">
      <c r="A254">
        <v>201807</v>
      </c>
      <c r="B254">
        <v>8486</v>
      </c>
      <c r="C254">
        <v>309</v>
      </c>
      <c r="D254" t="s">
        <v>1</v>
      </c>
      <c r="E254" s="23">
        <v>41997853</v>
      </c>
      <c r="F254">
        <f t="shared" si="3"/>
        <v>4.1997853000000002E-2</v>
      </c>
    </row>
    <row r="255" spans="1:6">
      <c r="A255">
        <v>201808</v>
      </c>
      <c r="B255">
        <v>8486</v>
      </c>
      <c r="C255">
        <v>309</v>
      </c>
      <c r="D255" t="s">
        <v>1</v>
      </c>
      <c r="E255" s="23">
        <v>187309975</v>
      </c>
      <c r="F255">
        <f t="shared" si="3"/>
        <v>0.18730997499999999</v>
      </c>
    </row>
    <row r="256" spans="1:6">
      <c r="A256">
        <v>201809</v>
      </c>
      <c r="B256">
        <v>8486</v>
      </c>
      <c r="C256">
        <v>309</v>
      </c>
      <c r="D256" t="s">
        <v>1</v>
      </c>
      <c r="E256" s="23">
        <v>305968562</v>
      </c>
      <c r="F256">
        <f t="shared" si="3"/>
        <v>0.305968562</v>
      </c>
    </row>
    <row r="257" spans="1:6">
      <c r="A257">
        <v>201810</v>
      </c>
      <c r="B257">
        <v>8486</v>
      </c>
      <c r="C257">
        <v>309</v>
      </c>
      <c r="D257" t="s">
        <v>1</v>
      </c>
      <c r="E257" s="23">
        <v>39607185</v>
      </c>
      <c r="F257">
        <f t="shared" si="3"/>
        <v>3.9607185000000003E-2</v>
      </c>
    </row>
    <row r="258" spans="1:6">
      <c r="A258">
        <v>201811</v>
      </c>
      <c r="B258">
        <v>8486</v>
      </c>
      <c r="C258">
        <v>309</v>
      </c>
      <c r="D258" t="s">
        <v>1</v>
      </c>
      <c r="E258" s="23">
        <v>10737237</v>
      </c>
      <c r="F258">
        <f t="shared" si="3"/>
        <v>1.0737237E-2</v>
      </c>
    </row>
    <row r="259" spans="1:6">
      <c r="A259">
        <v>201812</v>
      </c>
      <c r="B259">
        <v>8486</v>
      </c>
      <c r="C259">
        <v>309</v>
      </c>
      <c r="D259" t="s">
        <v>1</v>
      </c>
      <c r="E259" s="23">
        <v>512065321</v>
      </c>
      <c r="F259">
        <f t="shared" ref="F259:F322" si="4">E259/1000000000</f>
        <v>0.51206532100000002</v>
      </c>
    </row>
    <row r="260" spans="1:6">
      <c r="A260">
        <v>201801</v>
      </c>
      <c r="B260">
        <v>8486</v>
      </c>
      <c r="C260">
        <v>502</v>
      </c>
      <c r="D260" t="s">
        <v>1122</v>
      </c>
      <c r="E260" s="23">
        <v>416317011</v>
      </c>
      <c r="F260">
        <f t="shared" si="4"/>
        <v>0.41631701100000001</v>
      </c>
    </row>
    <row r="261" spans="1:6">
      <c r="A261">
        <v>201802</v>
      </c>
      <c r="B261">
        <v>8486</v>
      </c>
      <c r="C261">
        <v>502</v>
      </c>
      <c r="D261" t="s">
        <v>1122</v>
      </c>
      <c r="E261" s="23">
        <v>205839602</v>
      </c>
      <c r="F261">
        <f t="shared" si="4"/>
        <v>0.20583960200000001</v>
      </c>
    </row>
    <row r="262" spans="1:6">
      <c r="A262">
        <v>201803</v>
      </c>
      <c r="B262">
        <v>8486</v>
      </c>
      <c r="C262">
        <v>502</v>
      </c>
      <c r="D262" t="s">
        <v>1122</v>
      </c>
      <c r="E262" s="23">
        <v>309461541</v>
      </c>
      <c r="F262">
        <f t="shared" si="4"/>
        <v>0.30946154100000001</v>
      </c>
    </row>
    <row r="263" spans="1:6">
      <c r="A263">
        <v>201804</v>
      </c>
      <c r="B263">
        <v>8486</v>
      </c>
      <c r="C263">
        <v>502</v>
      </c>
      <c r="D263" t="s">
        <v>1122</v>
      </c>
      <c r="E263" s="23">
        <v>347477466</v>
      </c>
      <c r="F263">
        <f t="shared" si="4"/>
        <v>0.34747746600000001</v>
      </c>
    </row>
    <row r="264" spans="1:6">
      <c r="A264">
        <v>201805</v>
      </c>
      <c r="B264">
        <v>8486</v>
      </c>
      <c r="C264">
        <v>502</v>
      </c>
      <c r="D264" t="s">
        <v>1122</v>
      </c>
      <c r="E264" s="23">
        <v>433046003</v>
      </c>
      <c r="F264">
        <f t="shared" si="4"/>
        <v>0.43304600300000001</v>
      </c>
    </row>
    <row r="265" spans="1:6">
      <c r="A265">
        <v>201806</v>
      </c>
      <c r="B265">
        <v>8486</v>
      </c>
      <c r="C265">
        <v>502</v>
      </c>
      <c r="D265" t="s">
        <v>1122</v>
      </c>
      <c r="E265" s="23">
        <v>451156030</v>
      </c>
      <c r="F265">
        <f t="shared" si="4"/>
        <v>0.45115602999999999</v>
      </c>
    </row>
    <row r="266" spans="1:6">
      <c r="A266">
        <v>201807</v>
      </c>
      <c r="B266">
        <v>8486</v>
      </c>
      <c r="C266">
        <v>502</v>
      </c>
      <c r="D266" t="s">
        <v>1122</v>
      </c>
      <c r="E266" s="23">
        <v>497974921</v>
      </c>
      <c r="F266">
        <f t="shared" si="4"/>
        <v>0.49797492100000001</v>
      </c>
    </row>
    <row r="267" spans="1:6">
      <c r="A267">
        <v>201808</v>
      </c>
      <c r="B267">
        <v>8486</v>
      </c>
      <c r="C267">
        <v>502</v>
      </c>
      <c r="D267" t="s">
        <v>1122</v>
      </c>
      <c r="E267" s="23">
        <v>394084392</v>
      </c>
      <c r="F267">
        <f t="shared" si="4"/>
        <v>0.39408439200000001</v>
      </c>
    </row>
    <row r="268" spans="1:6">
      <c r="A268">
        <v>201809</v>
      </c>
      <c r="B268">
        <v>8486</v>
      </c>
      <c r="C268">
        <v>502</v>
      </c>
      <c r="D268" t="s">
        <v>1122</v>
      </c>
      <c r="E268" s="23">
        <v>360473864</v>
      </c>
      <c r="F268">
        <f t="shared" si="4"/>
        <v>0.36047386399999998</v>
      </c>
    </row>
    <row r="269" spans="1:6">
      <c r="A269">
        <v>201810</v>
      </c>
      <c r="B269">
        <v>8486</v>
      </c>
      <c r="C269">
        <v>502</v>
      </c>
      <c r="D269" t="s">
        <v>1122</v>
      </c>
      <c r="E269" s="23">
        <v>181687919</v>
      </c>
      <c r="F269">
        <f t="shared" si="4"/>
        <v>0.181687919</v>
      </c>
    </row>
    <row r="270" spans="1:6">
      <c r="A270">
        <v>201811</v>
      </c>
      <c r="B270">
        <v>8486</v>
      </c>
      <c r="C270">
        <v>502</v>
      </c>
      <c r="D270" t="s">
        <v>1122</v>
      </c>
      <c r="E270" s="23">
        <v>172053113</v>
      </c>
      <c r="F270">
        <f t="shared" si="4"/>
        <v>0.17205311300000001</v>
      </c>
    </row>
    <row r="271" spans="1:6">
      <c r="A271">
        <v>201812</v>
      </c>
      <c r="B271">
        <v>8486</v>
      </c>
      <c r="C271">
        <v>502</v>
      </c>
      <c r="D271" t="s">
        <v>1122</v>
      </c>
      <c r="E271" s="23">
        <v>266557144</v>
      </c>
      <c r="F271">
        <f t="shared" si="4"/>
        <v>0.26655714400000002</v>
      </c>
    </row>
    <row r="272" spans="1:6">
      <c r="A272">
        <v>201701</v>
      </c>
      <c r="B272">
        <v>8486</v>
      </c>
      <c r="C272">
        <v>116</v>
      </c>
      <c r="D272" t="s">
        <v>0</v>
      </c>
      <c r="E272" s="23">
        <v>574527050</v>
      </c>
      <c r="F272">
        <f t="shared" si="4"/>
        <v>0.57452705000000004</v>
      </c>
    </row>
    <row r="273" spans="1:6">
      <c r="A273">
        <v>201702</v>
      </c>
      <c r="B273">
        <v>8486</v>
      </c>
      <c r="C273">
        <v>116</v>
      </c>
      <c r="D273" t="s">
        <v>0</v>
      </c>
      <c r="E273" s="23">
        <v>595051892</v>
      </c>
      <c r="F273">
        <f t="shared" si="4"/>
        <v>0.59505189199999997</v>
      </c>
    </row>
    <row r="274" spans="1:6">
      <c r="A274">
        <v>201703</v>
      </c>
      <c r="B274">
        <v>8486</v>
      </c>
      <c r="C274">
        <v>116</v>
      </c>
      <c r="D274" t="s">
        <v>0</v>
      </c>
      <c r="E274" s="23">
        <v>516565689</v>
      </c>
      <c r="F274">
        <f t="shared" si="4"/>
        <v>0.51656568899999999</v>
      </c>
    </row>
    <row r="275" spans="1:6">
      <c r="A275">
        <v>201704</v>
      </c>
      <c r="B275">
        <v>8486</v>
      </c>
      <c r="C275">
        <v>116</v>
      </c>
      <c r="D275" t="s">
        <v>0</v>
      </c>
      <c r="E275" s="23">
        <v>465085721</v>
      </c>
      <c r="F275">
        <f t="shared" si="4"/>
        <v>0.46508572100000001</v>
      </c>
    </row>
    <row r="276" spans="1:6">
      <c r="A276">
        <v>201705</v>
      </c>
      <c r="B276">
        <v>8486</v>
      </c>
      <c r="C276">
        <v>116</v>
      </c>
      <c r="D276" t="s">
        <v>0</v>
      </c>
      <c r="E276" s="23">
        <v>488469155</v>
      </c>
      <c r="F276">
        <f t="shared" si="4"/>
        <v>0.48846915499999999</v>
      </c>
    </row>
    <row r="277" spans="1:6">
      <c r="A277">
        <v>201706</v>
      </c>
      <c r="B277">
        <v>8486</v>
      </c>
      <c r="C277">
        <v>116</v>
      </c>
      <c r="D277" t="s">
        <v>0</v>
      </c>
      <c r="E277" s="23">
        <v>597715615</v>
      </c>
      <c r="F277">
        <f t="shared" si="4"/>
        <v>0.59771561500000003</v>
      </c>
    </row>
    <row r="278" spans="1:6">
      <c r="A278">
        <v>201707</v>
      </c>
      <c r="B278">
        <v>8486</v>
      </c>
      <c r="C278">
        <v>116</v>
      </c>
      <c r="D278" t="s">
        <v>0</v>
      </c>
      <c r="E278" s="23">
        <v>491587910</v>
      </c>
      <c r="F278">
        <f t="shared" si="4"/>
        <v>0.49158791000000002</v>
      </c>
    </row>
    <row r="279" spans="1:6">
      <c r="A279">
        <v>201708</v>
      </c>
      <c r="B279">
        <v>8486</v>
      </c>
      <c r="C279">
        <v>116</v>
      </c>
      <c r="D279" t="s">
        <v>0</v>
      </c>
      <c r="E279" s="23">
        <v>419736773</v>
      </c>
      <c r="F279">
        <f t="shared" si="4"/>
        <v>0.41973677300000001</v>
      </c>
    </row>
    <row r="280" spans="1:6">
      <c r="A280">
        <v>201709</v>
      </c>
      <c r="B280">
        <v>8486</v>
      </c>
      <c r="C280">
        <v>116</v>
      </c>
      <c r="D280" t="s">
        <v>0</v>
      </c>
      <c r="E280" s="23">
        <v>618169781</v>
      </c>
      <c r="F280">
        <f t="shared" si="4"/>
        <v>0.61816978099999997</v>
      </c>
    </row>
    <row r="281" spans="1:6">
      <c r="A281">
        <v>201710</v>
      </c>
      <c r="B281">
        <v>8486</v>
      </c>
      <c r="C281">
        <v>116</v>
      </c>
      <c r="D281" t="s">
        <v>0</v>
      </c>
      <c r="E281" s="23">
        <v>606528891</v>
      </c>
      <c r="F281">
        <f t="shared" si="4"/>
        <v>0.60652889099999996</v>
      </c>
    </row>
    <row r="282" spans="1:6">
      <c r="A282">
        <v>201711</v>
      </c>
      <c r="B282">
        <v>8486</v>
      </c>
      <c r="C282">
        <v>116</v>
      </c>
      <c r="D282" t="s">
        <v>0</v>
      </c>
      <c r="E282" s="23">
        <v>766740938</v>
      </c>
      <c r="F282">
        <f t="shared" si="4"/>
        <v>0.76674093799999998</v>
      </c>
    </row>
    <row r="283" spans="1:6">
      <c r="A283">
        <v>201712</v>
      </c>
      <c r="B283">
        <v>8486</v>
      </c>
      <c r="C283">
        <v>116</v>
      </c>
      <c r="D283" t="s">
        <v>0</v>
      </c>
      <c r="E283" s="23">
        <v>791153055</v>
      </c>
      <c r="F283">
        <f t="shared" si="4"/>
        <v>0.79115305499999999</v>
      </c>
    </row>
    <row r="284" spans="1:6">
      <c r="A284">
        <v>201701</v>
      </c>
      <c r="B284">
        <v>8486</v>
      </c>
      <c r="C284">
        <v>132</v>
      </c>
      <c r="D284" t="s">
        <v>2</v>
      </c>
      <c r="E284" s="23">
        <v>105400440</v>
      </c>
      <c r="F284">
        <f t="shared" si="4"/>
        <v>0.10540044</v>
      </c>
    </row>
    <row r="285" spans="1:6">
      <c r="A285">
        <v>201702</v>
      </c>
      <c r="B285">
        <v>8486</v>
      </c>
      <c r="C285">
        <v>132</v>
      </c>
      <c r="D285" t="s">
        <v>2</v>
      </c>
      <c r="E285" s="23">
        <v>101178795</v>
      </c>
      <c r="F285">
        <f t="shared" si="4"/>
        <v>0.101178795</v>
      </c>
    </row>
    <row r="286" spans="1:6">
      <c r="A286">
        <v>201703</v>
      </c>
      <c r="B286">
        <v>8486</v>
      </c>
      <c r="C286">
        <v>132</v>
      </c>
      <c r="D286" t="s">
        <v>2</v>
      </c>
      <c r="E286" s="23">
        <v>100981333</v>
      </c>
      <c r="F286">
        <f t="shared" si="4"/>
        <v>0.10098133300000001</v>
      </c>
    </row>
    <row r="287" spans="1:6">
      <c r="A287">
        <v>201704</v>
      </c>
      <c r="B287">
        <v>8486</v>
      </c>
      <c r="C287">
        <v>132</v>
      </c>
      <c r="D287" t="s">
        <v>2</v>
      </c>
      <c r="E287" s="23">
        <v>146437282</v>
      </c>
      <c r="F287">
        <f t="shared" si="4"/>
        <v>0.146437282</v>
      </c>
    </row>
    <row r="288" spans="1:6">
      <c r="A288">
        <v>201705</v>
      </c>
      <c r="B288">
        <v>8486</v>
      </c>
      <c r="C288">
        <v>132</v>
      </c>
      <c r="D288" t="s">
        <v>2</v>
      </c>
      <c r="E288" s="23">
        <v>141537471</v>
      </c>
      <c r="F288">
        <f t="shared" si="4"/>
        <v>0.141537471</v>
      </c>
    </row>
    <row r="289" spans="1:6">
      <c r="A289">
        <v>201706</v>
      </c>
      <c r="B289">
        <v>8486</v>
      </c>
      <c r="C289">
        <v>132</v>
      </c>
      <c r="D289" t="s">
        <v>2</v>
      </c>
      <c r="E289" s="23">
        <v>129381168</v>
      </c>
      <c r="F289">
        <f t="shared" si="4"/>
        <v>0.12938116799999999</v>
      </c>
    </row>
    <row r="290" spans="1:6">
      <c r="A290">
        <v>201707</v>
      </c>
      <c r="B290">
        <v>8486</v>
      </c>
      <c r="C290">
        <v>132</v>
      </c>
      <c r="D290" t="s">
        <v>2</v>
      </c>
      <c r="E290" s="23">
        <v>160897898</v>
      </c>
      <c r="F290">
        <f t="shared" si="4"/>
        <v>0.16089789800000001</v>
      </c>
    </row>
    <row r="291" spans="1:6">
      <c r="A291">
        <v>201708</v>
      </c>
      <c r="B291">
        <v>8486</v>
      </c>
      <c r="C291">
        <v>132</v>
      </c>
      <c r="D291" t="s">
        <v>2</v>
      </c>
      <c r="E291" s="23">
        <v>114393369</v>
      </c>
      <c r="F291">
        <f t="shared" si="4"/>
        <v>0.11439336899999999</v>
      </c>
    </row>
    <row r="292" spans="1:6">
      <c r="A292">
        <v>201709</v>
      </c>
      <c r="B292">
        <v>8486</v>
      </c>
      <c r="C292">
        <v>132</v>
      </c>
      <c r="D292" t="s">
        <v>2</v>
      </c>
      <c r="E292" s="23">
        <v>83553496</v>
      </c>
      <c r="F292">
        <f t="shared" si="4"/>
        <v>8.3553496000000005E-2</v>
      </c>
    </row>
    <row r="293" spans="1:6">
      <c r="A293">
        <v>201710</v>
      </c>
      <c r="B293">
        <v>8486</v>
      </c>
      <c r="C293">
        <v>132</v>
      </c>
      <c r="D293" t="s">
        <v>2</v>
      </c>
      <c r="E293" s="23">
        <v>63875583</v>
      </c>
      <c r="F293">
        <f t="shared" si="4"/>
        <v>6.3875583E-2</v>
      </c>
    </row>
    <row r="294" spans="1:6">
      <c r="A294">
        <v>201711</v>
      </c>
      <c r="B294">
        <v>8486</v>
      </c>
      <c r="C294">
        <v>132</v>
      </c>
      <c r="D294" t="s">
        <v>2</v>
      </c>
      <c r="E294" s="23">
        <v>67695634</v>
      </c>
      <c r="F294">
        <f t="shared" si="4"/>
        <v>6.7695634000000005E-2</v>
      </c>
    </row>
    <row r="295" spans="1:6">
      <c r="A295">
        <v>201712</v>
      </c>
      <c r="B295">
        <v>8486</v>
      </c>
      <c r="C295">
        <v>132</v>
      </c>
      <c r="D295" t="s">
        <v>2</v>
      </c>
      <c r="E295" s="23">
        <v>108550388</v>
      </c>
      <c r="F295">
        <f t="shared" si="4"/>
        <v>0.108550388</v>
      </c>
    </row>
    <row r="296" spans="1:6">
      <c r="A296">
        <v>201701</v>
      </c>
      <c r="B296">
        <v>8486</v>
      </c>
      <c r="C296">
        <v>133</v>
      </c>
      <c r="D296" t="s">
        <v>1121</v>
      </c>
      <c r="E296" s="23">
        <v>473231099</v>
      </c>
      <c r="F296">
        <f t="shared" si="4"/>
        <v>0.47323109899999999</v>
      </c>
    </row>
    <row r="297" spans="1:6">
      <c r="A297">
        <v>201702</v>
      </c>
      <c r="B297">
        <v>8486</v>
      </c>
      <c r="C297">
        <v>133</v>
      </c>
      <c r="D297" t="s">
        <v>1121</v>
      </c>
      <c r="E297" s="23">
        <v>376099906</v>
      </c>
      <c r="F297">
        <f t="shared" si="4"/>
        <v>0.37609990599999998</v>
      </c>
    </row>
    <row r="298" spans="1:6">
      <c r="A298">
        <v>201703</v>
      </c>
      <c r="B298">
        <v>8486</v>
      </c>
      <c r="C298">
        <v>133</v>
      </c>
      <c r="D298" t="s">
        <v>1121</v>
      </c>
      <c r="E298" s="23">
        <v>356562655</v>
      </c>
      <c r="F298">
        <f t="shared" si="4"/>
        <v>0.35656265500000001</v>
      </c>
    </row>
    <row r="299" spans="1:6">
      <c r="A299">
        <v>201704</v>
      </c>
      <c r="B299">
        <v>8486</v>
      </c>
      <c r="C299">
        <v>133</v>
      </c>
      <c r="D299" t="s">
        <v>1121</v>
      </c>
      <c r="E299" s="23">
        <v>237932064</v>
      </c>
      <c r="F299">
        <f t="shared" si="4"/>
        <v>0.237932064</v>
      </c>
    </row>
    <row r="300" spans="1:6">
      <c r="A300">
        <v>201705</v>
      </c>
      <c r="B300">
        <v>8486</v>
      </c>
      <c r="C300">
        <v>133</v>
      </c>
      <c r="D300" t="s">
        <v>1121</v>
      </c>
      <c r="E300" s="23">
        <v>376507781</v>
      </c>
      <c r="F300">
        <f t="shared" si="4"/>
        <v>0.37650778099999999</v>
      </c>
    </row>
    <row r="301" spans="1:6">
      <c r="A301">
        <v>201706</v>
      </c>
      <c r="B301">
        <v>8486</v>
      </c>
      <c r="C301">
        <v>133</v>
      </c>
      <c r="D301" t="s">
        <v>1121</v>
      </c>
      <c r="E301" s="23">
        <v>325271714</v>
      </c>
      <c r="F301">
        <f t="shared" si="4"/>
        <v>0.32527171399999999</v>
      </c>
    </row>
    <row r="302" spans="1:6">
      <c r="A302">
        <v>201707</v>
      </c>
      <c r="B302">
        <v>8486</v>
      </c>
      <c r="C302">
        <v>133</v>
      </c>
      <c r="D302" t="s">
        <v>1121</v>
      </c>
      <c r="E302" s="23">
        <v>171471025</v>
      </c>
      <c r="F302">
        <f t="shared" si="4"/>
        <v>0.171471025</v>
      </c>
    </row>
    <row r="303" spans="1:6">
      <c r="A303">
        <v>201708</v>
      </c>
      <c r="B303">
        <v>8486</v>
      </c>
      <c r="C303">
        <v>133</v>
      </c>
      <c r="D303" t="s">
        <v>1121</v>
      </c>
      <c r="E303" s="23">
        <v>212846891</v>
      </c>
      <c r="F303">
        <f t="shared" si="4"/>
        <v>0.21284689100000001</v>
      </c>
    </row>
    <row r="304" spans="1:6">
      <c r="A304">
        <v>201709</v>
      </c>
      <c r="B304">
        <v>8486</v>
      </c>
      <c r="C304">
        <v>133</v>
      </c>
      <c r="D304" t="s">
        <v>1121</v>
      </c>
      <c r="E304" s="23">
        <v>173063936</v>
      </c>
      <c r="F304">
        <f t="shared" si="4"/>
        <v>0.173063936</v>
      </c>
    </row>
    <row r="305" spans="1:6">
      <c r="A305">
        <v>201710</v>
      </c>
      <c r="B305">
        <v>8486</v>
      </c>
      <c r="C305">
        <v>133</v>
      </c>
      <c r="D305" t="s">
        <v>1121</v>
      </c>
      <c r="E305" s="23">
        <v>270110414</v>
      </c>
      <c r="F305">
        <f t="shared" si="4"/>
        <v>0.27011041400000002</v>
      </c>
    </row>
    <row r="306" spans="1:6">
      <c r="A306">
        <v>201711</v>
      </c>
      <c r="B306">
        <v>8486</v>
      </c>
      <c r="C306">
        <v>133</v>
      </c>
      <c r="D306" t="s">
        <v>1121</v>
      </c>
      <c r="E306" s="23">
        <v>377328021</v>
      </c>
      <c r="F306">
        <f t="shared" si="4"/>
        <v>0.37732802100000001</v>
      </c>
    </row>
    <row r="307" spans="1:6">
      <c r="A307">
        <v>201712</v>
      </c>
      <c r="B307">
        <v>8486</v>
      </c>
      <c r="C307">
        <v>133</v>
      </c>
      <c r="D307" t="s">
        <v>1121</v>
      </c>
      <c r="E307" s="23">
        <v>366701416</v>
      </c>
      <c r="F307">
        <f t="shared" si="4"/>
        <v>0.366701416</v>
      </c>
    </row>
    <row r="308" spans="1:6">
      <c r="A308">
        <v>201701</v>
      </c>
      <c r="B308">
        <v>8486</v>
      </c>
      <c r="C308">
        <v>143</v>
      </c>
      <c r="D308" t="s">
        <v>1130</v>
      </c>
      <c r="E308" s="23">
        <v>242411735</v>
      </c>
      <c r="F308">
        <f t="shared" si="4"/>
        <v>0.24241173499999999</v>
      </c>
    </row>
    <row r="309" spans="1:6">
      <c r="A309">
        <v>201702</v>
      </c>
      <c r="B309">
        <v>8486</v>
      </c>
      <c r="C309">
        <v>143</v>
      </c>
      <c r="D309" t="s">
        <v>1130</v>
      </c>
      <c r="E309" s="23">
        <v>151736352</v>
      </c>
      <c r="F309">
        <f t="shared" si="4"/>
        <v>0.15173635199999999</v>
      </c>
    </row>
    <row r="310" spans="1:6">
      <c r="A310">
        <v>201703</v>
      </c>
      <c r="B310">
        <v>8486</v>
      </c>
      <c r="C310">
        <v>143</v>
      </c>
      <c r="D310" t="s">
        <v>1130</v>
      </c>
      <c r="E310" s="23">
        <v>149356683</v>
      </c>
      <c r="F310">
        <f t="shared" si="4"/>
        <v>0.14935668299999999</v>
      </c>
    </row>
    <row r="311" spans="1:6">
      <c r="A311">
        <v>201704</v>
      </c>
      <c r="B311">
        <v>8486</v>
      </c>
      <c r="C311">
        <v>143</v>
      </c>
      <c r="D311" t="s">
        <v>1130</v>
      </c>
      <c r="E311" s="23">
        <v>132337090</v>
      </c>
      <c r="F311">
        <f t="shared" si="4"/>
        <v>0.13233708999999999</v>
      </c>
    </row>
    <row r="312" spans="1:6">
      <c r="A312">
        <v>201705</v>
      </c>
      <c r="B312">
        <v>8486</v>
      </c>
      <c r="C312">
        <v>143</v>
      </c>
      <c r="D312" t="s">
        <v>1130</v>
      </c>
      <c r="E312" s="23">
        <v>88360767</v>
      </c>
      <c r="F312">
        <f t="shared" si="4"/>
        <v>8.8360767000000007E-2</v>
      </c>
    </row>
    <row r="313" spans="1:6">
      <c r="A313">
        <v>201706</v>
      </c>
      <c r="B313">
        <v>8486</v>
      </c>
      <c r="C313">
        <v>143</v>
      </c>
      <c r="D313" t="s">
        <v>1130</v>
      </c>
      <c r="E313" s="23">
        <v>156211677</v>
      </c>
      <c r="F313">
        <f t="shared" si="4"/>
        <v>0.15621167699999999</v>
      </c>
    </row>
    <row r="314" spans="1:6">
      <c r="A314">
        <v>201707</v>
      </c>
      <c r="B314">
        <v>8486</v>
      </c>
      <c r="C314">
        <v>143</v>
      </c>
      <c r="D314" t="s">
        <v>1130</v>
      </c>
      <c r="E314" s="23">
        <v>180264809</v>
      </c>
      <c r="F314">
        <f t="shared" si="4"/>
        <v>0.180264809</v>
      </c>
    </row>
    <row r="315" spans="1:6">
      <c r="A315">
        <v>201708</v>
      </c>
      <c r="B315">
        <v>8486</v>
      </c>
      <c r="C315">
        <v>143</v>
      </c>
      <c r="D315" t="s">
        <v>1130</v>
      </c>
      <c r="E315" s="23">
        <v>127493988</v>
      </c>
      <c r="F315">
        <f t="shared" si="4"/>
        <v>0.127493988</v>
      </c>
    </row>
    <row r="316" spans="1:6">
      <c r="A316">
        <v>201709</v>
      </c>
      <c r="B316">
        <v>8486</v>
      </c>
      <c r="C316">
        <v>143</v>
      </c>
      <c r="D316" t="s">
        <v>1130</v>
      </c>
      <c r="E316" s="23">
        <v>217552397</v>
      </c>
      <c r="F316">
        <f t="shared" si="4"/>
        <v>0.21755239700000001</v>
      </c>
    </row>
    <row r="317" spans="1:6">
      <c r="A317">
        <v>201710</v>
      </c>
      <c r="B317">
        <v>8486</v>
      </c>
      <c r="C317">
        <v>143</v>
      </c>
      <c r="D317" t="s">
        <v>1130</v>
      </c>
      <c r="E317" s="23">
        <v>248200813</v>
      </c>
      <c r="F317">
        <f t="shared" si="4"/>
        <v>0.24820081299999999</v>
      </c>
    </row>
    <row r="318" spans="1:6">
      <c r="A318">
        <v>201711</v>
      </c>
      <c r="B318">
        <v>8486</v>
      </c>
      <c r="C318">
        <v>143</v>
      </c>
      <c r="D318" t="s">
        <v>1130</v>
      </c>
      <c r="E318" s="23">
        <v>187080254</v>
      </c>
      <c r="F318">
        <f t="shared" si="4"/>
        <v>0.187080254</v>
      </c>
    </row>
    <row r="319" spans="1:6">
      <c r="A319">
        <v>201712</v>
      </c>
      <c r="B319">
        <v>8486</v>
      </c>
      <c r="C319">
        <v>143</v>
      </c>
      <c r="D319" t="s">
        <v>1130</v>
      </c>
      <c r="E319" s="23">
        <v>239604535</v>
      </c>
      <c r="F319">
        <f t="shared" si="4"/>
        <v>0.23960453500000001</v>
      </c>
    </row>
    <row r="320" spans="1:6">
      <c r="A320">
        <v>201701</v>
      </c>
      <c r="B320">
        <v>8486</v>
      </c>
      <c r="C320">
        <v>309</v>
      </c>
      <c r="D320" t="s">
        <v>1</v>
      </c>
      <c r="E320" s="23">
        <v>69641614</v>
      </c>
      <c r="F320">
        <f t="shared" si="4"/>
        <v>6.9641614000000004E-2</v>
      </c>
    </row>
    <row r="321" spans="1:6">
      <c r="A321">
        <v>201702</v>
      </c>
      <c r="B321">
        <v>8486</v>
      </c>
      <c r="C321">
        <v>309</v>
      </c>
      <c r="D321" t="s">
        <v>1</v>
      </c>
      <c r="E321" s="23">
        <v>256387403</v>
      </c>
      <c r="F321">
        <f t="shared" si="4"/>
        <v>0.25638740300000001</v>
      </c>
    </row>
    <row r="322" spans="1:6">
      <c r="A322">
        <v>201703</v>
      </c>
      <c r="B322">
        <v>8486</v>
      </c>
      <c r="C322">
        <v>309</v>
      </c>
      <c r="D322" t="s">
        <v>1</v>
      </c>
      <c r="E322" s="23">
        <v>107669908</v>
      </c>
      <c r="F322">
        <f t="shared" si="4"/>
        <v>0.10766990799999999</v>
      </c>
    </row>
    <row r="323" spans="1:6">
      <c r="A323">
        <v>201704</v>
      </c>
      <c r="B323">
        <v>8486</v>
      </c>
      <c r="C323">
        <v>309</v>
      </c>
      <c r="D323" t="s">
        <v>1</v>
      </c>
      <c r="E323" s="23">
        <v>42440622</v>
      </c>
      <c r="F323">
        <f t="shared" ref="F323:F343" si="5">E323/1000000000</f>
        <v>4.2440621999999997E-2</v>
      </c>
    </row>
    <row r="324" spans="1:6">
      <c r="A324">
        <v>201705</v>
      </c>
      <c r="B324">
        <v>8486</v>
      </c>
      <c r="C324">
        <v>309</v>
      </c>
      <c r="D324" t="s">
        <v>1</v>
      </c>
      <c r="E324" s="23">
        <v>50109841</v>
      </c>
      <c r="F324">
        <f t="shared" si="5"/>
        <v>5.0109841000000002E-2</v>
      </c>
    </row>
    <row r="325" spans="1:6">
      <c r="A325">
        <v>201706</v>
      </c>
      <c r="B325">
        <v>8486</v>
      </c>
      <c r="C325">
        <v>309</v>
      </c>
      <c r="D325" t="s">
        <v>1</v>
      </c>
      <c r="E325" s="23">
        <v>92395451</v>
      </c>
      <c r="F325">
        <f t="shared" si="5"/>
        <v>9.2395451000000003E-2</v>
      </c>
    </row>
    <row r="326" spans="1:6">
      <c r="A326">
        <v>201707</v>
      </c>
      <c r="B326">
        <v>8486</v>
      </c>
      <c r="C326">
        <v>309</v>
      </c>
      <c r="D326" t="s">
        <v>1</v>
      </c>
      <c r="E326" s="23">
        <v>18674814</v>
      </c>
      <c r="F326">
        <f t="shared" si="5"/>
        <v>1.8674814000000001E-2</v>
      </c>
    </row>
    <row r="327" spans="1:6">
      <c r="A327">
        <v>201708</v>
      </c>
      <c r="B327">
        <v>8486</v>
      </c>
      <c r="C327">
        <v>309</v>
      </c>
      <c r="D327" t="s">
        <v>1</v>
      </c>
      <c r="E327" s="23">
        <v>62522851</v>
      </c>
      <c r="F327">
        <f t="shared" si="5"/>
        <v>6.2522851000000004E-2</v>
      </c>
    </row>
    <row r="328" spans="1:6">
      <c r="A328">
        <v>201709</v>
      </c>
      <c r="B328">
        <v>8486</v>
      </c>
      <c r="C328">
        <v>309</v>
      </c>
      <c r="D328" t="s">
        <v>1</v>
      </c>
      <c r="E328" s="23">
        <v>207381564</v>
      </c>
      <c r="F328">
        <f t="shared" si="5"/>
        <v>0.20738156399999999</v>
      </c>
    </row>
    <row r="329" spans="1:6">
      <c r="A329">
        <v>201710</v>
      </c>
      <c r="B329">
        <v>8486</v>
      </c>
      <c r="C329">
        <v>309</v>
      </c>
      <c r="D329" t="s">
        <v>1</v>
      </c>
      <c r="E329" s="23">
        <v>51799860</v>
      </c>
      <c r="F329">
        <f t="shared" si="5"/>
        <v>5.1799860000000003E-2</v>
      </c>
    </row>
    <row r="330" spans="1:6">
      <c r="A330">
        <v>201711</v>
      </c>
      <c r="B330">
        <v>8486</v>
      </c>
      <c r="C330">
        <v>309</v>
      </c>
      <c r="D330" t="s">
        <v>1</v>
      </c>
      <c r="E330" s="23">
        <v>91425431</v>
      </c>
      <c r="F330">
        <f t="shared" si="5"/>
        <v>9.1425431000000001E-2</v>
      </c>
    </row>
    <row r="331" spans="1:6">
      <c r="A331">
        <v>201712</v>
      </c>
      <c r="B331">
        <v>8486</v>
      </c>
      <c r="C331">
        <v>309</v>
      </c>
      <c r="D331" t="s">
        <v>1</v>
      </c>
      <c r="E331" s="23">
        <v>15293319</v>
      </c>
      <c r="F331">
        <f t="shared" si="5"/>
        <v>1.5293319E-2</v>
      </c>
    </row>
    <row r="332" spans="1:6">
      <c r="A332">
        <v>201701</v>
      </c>
      <c r="B332">
        <v>8486</v>
      </c>
      <c r="C332">
        <v>502</v>
      </c>
      <c r="D332" t="s">
        <v>1122</v>
      </c>
      <c r="E332" s="23">
        <v>206125244</v>
      </c>
      <c r="F332">
        <f t="shared" si="5"/>
        <v>0.20612524400000001</v>
      </c>
    </row>
    <row r="333" spans="1:6">
      <c r="A333">
        <v>201702</v>
      </c>
      <c r="B333">
        <v>8486</v>
      </c>
      <c r="C333">
        <v>502</v>
      </c>
      <c r="D333" t="s">
        <v>1122</v>
      </c>
      <c r="E333" s="23">
        <v>137647329</v>
      </c>
      <c r="F333">
        <f t="shared" si="5"/>
        <v>0.13764732900000001</v>
      </c>
    </row>
    <row r="334" spans="1:6">
      <c r="A334">
        <v>201703</v>
      </c>
      <c r="B334">
        <v>8486</v>
      </c>
      <c r="C334">
        <v>502</v>
      </c>
      <c r="D334" t="s">
        <v>1122</v>
      </c>
      <c r="E334" s="23">
        <v>169446382</v>
      </c>
      <c r="F334">
        <f t="shared" si="5"/>
        <v>0.16944638200000001</v>
      </c>
    </row>
    <row r="335" spans="1:6">
      <c r="A335">
        <v>201704</v>
      </c>
      <c r="B335">
        <v>8486</v>
      </c>
      <c r="C335">
        <v>502</v>
      </c>
      <c r="D335" t="s">
        <v>1122</v>
      </c>
      <c r="E335" s="23">
        <v>237222041</v>
      </c>
      <c r="F335">
        <f t="shared" si="5"/>
        <v>0.23722204099999999</v>
      </c>
    </row>
    <row r="336" spans="1:6">
      <c r="A336">
        <v>201705</v>
      </c>
      <c r="B336">
        <v>8486</v>
      </c>
      <c r="C336">
        <v>502</v>
      </c>
      <c r="D336" t="s">
        <v>1122</v>
      </c>
      <c r="E336" s="23">
        <v>322239297</v>
      </c>
      <c r="F336">
        <f t="shared" si="5"/>
        <v>0.32223929699999998</v>
      </c>
    </row>
    <row r="337" spans="1:6">
      <c r="A337">
        <v>201706</v>
      </c>
      <c r="B337">
        <v>8486</v>
      </c>
      <c r="C337">
        <v>502</v>
      </c>
      <c r="D337" t="s">
        <v>1122</v>
      </c>
      <c r="E337" s="23">
        <v>234499650</v>
      </c>
      <c r="F337">
        <f t="shared" si="5"/>
        <v>0.23449965</v>
      </c>
    </row>
    <row r="338" spans="1:6">
      <c r="A338">
        <v>201707</v>
      </c>
      <c r="B338">
        <v>8486</v>
      </c>
      <c r="C338">
        <v>502</v>
      </c>
      <c r="D338" t="s">
        <v>1122</v>
      </c>
      <c r="E338" s="23">
        <v>201361601</v>
      </c>
      <c r="F338">
        <f t="shared" si="5"/>
        <v>0.201361601</v>
      </c>
    </row>
    <row r="339" spans="1:6">
      <c r="A339">
        <v>201708</v>
      </c>
      <c r="B339">
        <v>8486</v>
      </c>
      <c r="C339">
        <v>502</v>
      </c>
      <c r="D339" t="s">
        <v>1122</v>
      </c>
      <c r="E339" s="23">
        <v>156237988</v>
      </c>
      <c r="F339">
        <f t="shared" si="5"/>
        <v>0.15623798799999999</v>
      </c>
    </row>
    <row r="340" spans="1:6">
      <c r="A340">
        <v>201709</v>
      </c>
      <c r="B340">
        <v>8486</v>
      </c>
      <c r="C340">
        <v>502</v>
      </c>
      <c r="D340" t="s">
        <v>1122</v>
      </c>
      <c r="E340" s="23">
        <v>180630178</v>
      </c>
      <c r="F340">
        <f t="shared" si="5"/>
        <v>0.180630178</v>
      </c>
    </row>
    <row r="341" spans="1:6">
      <c r="A341">
        <v>201710</v>
      </c>
      <c r="B341">
        <v>8486</v>
      </c>
      <c r="C341">
        <v>502</v>
      </c>
      <c r="D341" t="s">
        <v>1122</v>
      </c>
      <c r="E341" s="23">
        <v>268245692</v>
      </c>
      <c r="F341">
        <f t="shared" si="5"/>
        <v>0.26824569199999998</v>
      </c>
    </row>
    <row r="342" spans="1:6">
      <c r="A342">
        <v>201711</v>
      </c>
      <c r="B342">
        <v>8486</v>
      </c>
      <c r="C342">
        <v>502</v>
      </c>
      <c r="D342" t="s">
        <v>1122</v>
      </c>
      <c r="E342" s="23">
        <v>247969901</v>
      </c>
      <c r="F342">
        <f t="shared" si="5"/>
        <v>0.24796990099999999</v>
      </c>
    </row>
    <row r="343" spans="1:6">
      <c r="A343">
        <v>201712</v>
      </c>
      <c r="B343">
        <v>8486</v>
      </c>
      <c r="C343">
        <v>502</v>
      </c>
      <c r="D343" t="s">
        <v>1122</v>
      </c>
      <c r="E343" s="23">
        <v>242614581</v>
      </c>
      <c r="F343">
        <f t="shared" si="5"/>
        <v>0.242614581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99"/>
  <sheetViews>
    <sheetView workbookViewId="0">
      <selection sqref="A1:XFD1048576"/>
    </sheetView>
  </sheetViews>
  <sheetFormatPr baseColWidth="10" defaultRowHeight="15.6"/>
  <cols>
    <col min="1" max="1" width="11.5" bestFit="1" customWidth="1"/>
  </cols>
  <sheetData>
    <row r="1" spans="1:8">
      <c r="B1" t="s">
        <v>354</v>
      </c>
      <c r="C1" t="s">
        <v>1</v>
      </c>
      <c r="D1" t="s">
        <v>278</v>
      </c>
      <c r="E1" t="s">
        <v>2</v>
      </c>
      <c r="F1" t="s">
        <v>1104</v>
      </c>
      <c r="G1" t="s">
        <v>280</v>
      </c>
      <c r="H1" t="s">
        <v>1119</v>
      </c>
    </row>
    <row r="2" spans="1:8">
      <c r="A2" s="22" t="str">
        <f>"2017:1"</f>
        <v>2017:1</v>
      </c>
      <c r="B2">
        <v>0.57452700000000001</v>
      </c>
      <c r="C2">
        <v>6.9641999999999996E-2</v>
      </c>
      <c r="D2">
        <v>0.47323100000000001</v>
      </c>
      <c r="E2">
        <v>0.10539999999999999</v>
      </c>
      <c r="F2">
        <v>0.24241199999999999</v>
      </c>
      <c r="G2">
        <v>0.206125</v>
      </c>
      <c r="H2">
        <f>SUM(B2:G2)</f>
        <v>1.6713369999999999</v>
      </c>
    </row>
    <row r="3" spans="1:8">
      <c r="B3">
        <v>0.59505200000000003</v>
      </c>
      <c r="C3">
        <v>0.25638699999999998</v>
      </c>
      <c r="D3">
        <v>0.37609999999999999</v>
      </c>
      <c r="E3">
        <v>0.10117900000000001</v>
      </c>
      <c r="F3">
        <v>0.15173600000000001</v>
      </c>
      <c r="G3">
        <v>0.13764699999999999</v>
      </c>
      <c r="H3">
        <f t="shared" ref="H3:H58" si="0">SUM(B3:G3)</f>
        <v>1.6181010000000002</v>
      </c>
    </row>
    <row r="4" spans="1:8">
      <c r="B4">
        <v>0.51656599999999997</v>
      </c>
      <c r="C4">
        <v>0.10767</v>
      </c>
      <c r="D4">
        <v>0.35656300000000002</v>
      </c>
      <c r="E4">
        <v>0.100981</v>
      </c>
      <c r="F4">
        <v>0.14935699999999999</v>
      </c>
      <c r="G4">
        <v>0.16944600000000001</v>
      </c>
      <c r="H4">
        <f t="shared" si="0"/>
        <v>1.4005829999999999</v>
      </c>
    </row>
    <row r="5" spans="1:8">
      <c r="A5" t="str">
        <f>"2017:4"</f>
        <v>2017:4</v>
      </c>
      <c r="B5">
        <v>0.465086</v>
      </c>
      <c r="C5">
        <v>4.2441E-2</v>
      </c>
      <c r="D5">
        <v>0.237932</v>
      </c>
      <c r="E5">
        <v>0.14643700000000001</v>
      </c>
      <c r="F5">
        <v>0.13233700000000001</v>
      </c>
      <c r="G5">
        <v>0.23722199999999999</v>
      </c>
      <c r="H5">
        <f t="shared" si="0"/>
        <v>1.261455</v>
      </c>
    </row>
    <row r="6" spans="1:8">
      <c r="B6">
        <v>0.48846899999999999</v>
      </c>
      <c r="C6">
        <v>5.0110000000000002E-2</v>
      </c>
      <c r="D6">
        <v>0.37650800000000001</v>
      </c>
      <c r="E6">
        <v>0.141537</v>
      </c>
      <c r="F6">
        <v>8.8360999999999995E-2</v>
      </c>
      <c r="G6">
        <v>0.322239</v>
      </c>
      <c r="H6">
        <f t="shared" si="0"/>
        <v>1.4672239999999999</v>
      </c>
    </row>
    <row r="7" spans="1:8">
      <c r="B7">
        <v>0.59771600000000003</v>
      </c>
      <c r="C7">
        <v>9.2395000000000005E-2</v>
      </c>
      <c r="D7">
        <v>0.32527200000000001</v>
      </c>
      <c r="E7">
        <v>0.129381</v>
      </c>
      <c r="F7">
        <v>0.15621199999999999</v>
      </c>
      <c r="G7">
        <v>0.23449999999999999</v>
      </c>
      <c r="H7">
        <f t="shared" si="0"/>
        <v>1.5354759999999998</v>
      </c>
    </row>
    <row r="8" spans="1:8">
      <c r="A8" s="21" t="str">
        <f>"2017:7"</f>
        <v>2017:7</v>
      </c>
      <c r="B8">
        <v>0.49158800000000002</v>
      </c>
      <c r="C8">
        <v>1.8675000000000001E-2</v>
      </c>
      <c r="D8">
        <v>0.17147100000000001</v>
      </c>
      <c r="E8">
        <v>0.16089800000000001</v>
      </c>
      <c r="F8">
        <v>0.18026500000000001</v>
      </c>
      <c r="G8">
        <v>0.20136200000000001</v>
      </c>
      <c r="H8">
        <f t="shared" si="0"/>
        <v>1.224259</v>
      </c>
    </row>
    <row r="9" spans="1:8">
      <c r="B9">
        <v>0.41973700000000003</v>
      </c>
      <c r="C9">
        <v>6.2522999999999995E-2</v>
      </c>
      <c r="D9">
        <v>0.21284700000000001</v>
      </c>
      <c r="E9">
        <v>0.11439299999999999</v>
      </c>
      <c r="F9">
        <v>0.127494</v>
      </c>
      <c r="G9">
        <v>0.15623799999999999</v>
      </c>
      <c r="H9">
        <f t="shared" si="0"/>
        <v>1.093232</v>
      </c>
    </row>
    <row r="10" spans="1:8">
      <c r="B10">
        <v>0.61817</v>
      </c>
      <c r="C10">
        <v>0.20738200000000001</v>
      </c>
      <c r="D10">
        <v>0.173064</v>
      </c>
      <c r="E10">
        <v>8.3553000000000002E-2</v>
      </c>
      <c r="F10">
        <v>0.217552</v>
      </c>
      <c r="G10">
        <v>0.18063000000000001</v>
      </c>
      <c r="H10">
        <f t="shared" si="0"/>
        <v>1.4803510000000002</v>
      </c>
    </row>
    <row r="11" spans="1:8">
      <c r="A11" s="1" t="str">
        <f>"2017:10"</f>
        <v>2017:10</v>
      </c>
      <c r="B11">
        <v>0.60652899999999998</v>
      </c>
      <c r="C11">
        <v>5.1799999999999999E-2</v>
      </c>
      <c r="D11">
        <v>0.27011000000000002</v>
      </c>
      <c r="E11">
        <v>6.3876000000000002E-2</v>
      </c>
      <c r="F11">
        <v>0.248201</v>
      </c>
      <c r="G11">
        <v>0.26824599999999998</v>
      </c>
      <c r="H11">
        <f t="shared" si="0"/>
        <v>1.5087619999999999</v>
      </c>
    </row>
    <row r="12" spans="1:8">
      <c r="B12">
        <v>0.76674100000000001</v>
      </c>
      <c r="C12">
        <v>9.1425000000000006E-2</v>
      </c>
      <c r="D12">
        <v>0.377328</v>
      </c>
      <c r="E12">
        <v>6.7696000000000006E-2</v>
      </c>
      <c r="F12">
        <v>0.18708</v>
      </c>
      <c r="G12">
        <v>0.24797</v>
      </c>
      <c r="H12">
        <f t="shared" si="0"/>
        <v>1.73824</v>
      </c>
    </row>
    <row r="13" spans="1:8">
      <c r="B13">
        <v>0.791153</v>
      </c>
      <c r="C13">
        <v>1.5292999999999999E-2</v>
      </c>
      <c r="D13">
        <v>0.366701</v>
      </c>
      <c r="E13">
        <v>0.10854999999999999</v>
      </c>
      <c r="F13">
        <v>0.23960500000000001</v>
      </c>
      <c r="G13">
        <v>0.242615</v>
      </c>
      <c r="H13">
        <f t="shared" si="0"/>
        <v>1.763917</v>
      </c>
    </row>
    <row r="14" spans="1:8">
      <c r="A14" s="22" t="str">
        <f>"2018:1"</f>
        <v>2018:1</v>
      </c>
      <c r="B14">
        <v>0.78747900000000004</v>
      </c>
      <c r="C14">
        <v>0.27948899999999999</v>
      </c>
      <c r="D14">
        <v>0.373419</v>
      </c>
      <c r="E14">
        <v>0.25065799999999999</v>
      </c>
      <c r="F14">
        <v>0.20019300000000001</v>
      </c>
      <c r="G14">
        <v>0.41631699999999999</v>
      </c>
      <c r="H14">
        <f t="shared" si="0"/>
        <v>2.3075550000000002</v>
      </c>
    </row>
    <row r="15" spans="1:8">
      <c r="B15">
        <v>0.55249599999999999</v>
      </c>
      <c r="C15">
        <v>0.17019999999999999</v>
      </c>
      <c r="D15">
        <v>0.39035500000000001</v>
      </c>
      <c r="E15">
        <v>8.6541999999999994E-2</v>
      </c>
      <c r="F15">
        <v>0.15135399999999999</v>
      </c>
      <c r="G15">
        <v>0.20584</v>
      </c>
      <c r="H15">
        <f t="shared" si="0"/>
        <v>1.5567869999999999</v>
      </c>
    </row>
    <row r="16" spans="1:8">
      <c r="B16">
        <v>0.97694999999999999</v>
      </c>
      <c r="C16">
        <v>0.302537</v>
      </c>
      <c r="D16">
        <v>0.60921700000000001</v>
      </c>
      <c r="E16">
        <v>0.17908399999999999</v>
      </c>
      <c r="F16">
        <v>0.24037500000000001</v>
      </c>
      <c r="G16">
        <v>0.30946200000000001</v>
      </c>
      <c r="H16">
        <f t="shared" si="0"/>
        <v>2.6176250000000003</v>
      </c>
    </row>
    <row r="17" spans="1:8">
      <c r="A17" t="str">
        <f>"2018:4"</f>
        <v>2018:4</v>
      </c>
      <c r="B17">
        <v>1.0103899999999999</v>
      </c>
      <c r="C17">
        <v>0.12582199999999999</v>
      </c>
      <c r="D17">
        <v>0.49038500000000002</v>
      </c>
      <c r="E17">
        <v>0.24099699999999999</v>
      </c>
      <c r="F17">
        <v>0.21856900000000001</v>
      </c>
      <c r="G17">
        <v>0.34747699999999998</v>
      </c>
      <c r="H17">
        <f t="shared" si="0"/>
        <v>2.43364</v>
      </c>
    </row>
    <row r="18" spans="1:8">
      <c r="B18">
        <v>0.99583600000000005</v>
      </c>
      <c r="C18">
        <v>0.21373200000000001</v>
      </c>
      <c r="D18">
        <v>0.46490599999999999</v>
      </c>
      <c r="E18">
        <v>0.20816999999999999</v>
      </c>
      <c r="F18">
        <v>0.27440599999999998</v>
      </c>
      <c r="G18">
        <v>0.43304599999999999</v>
      </c>
      <c r="H18">
        <f t="shared" si="0"/>
        <v>2.590096</v>
      </c>
    </row>
    <row r="19" spans="1:8">
      <c r="B19">
        <v>1.0135400000000001</v>
      </c>
      <c r="C19">
        <v>0.33180300000000001</v>
      </c>
      <c r="D19">
        <v>0.50787800000000005</v>
      </c>
      <c r="E19">
        <v>0.21487500000000001</v>
      </c>
      <c r="F19">
        <v>0.38281500000000002</v>
      </c>
      <c r="G19">
        <v>0.451156</v>
      </c>
      <c r="H19">
        <f t="shared" si="0"/>
        <v>2.9020670000000002</v>
      </c>
    </row>
    <row r="20" spans="1:8">
      <c r="A20" s="21" t="str">
        <f>"2018:7"</f>
        <v>2018:7</v>
      </c>
      <c r="B20">
        <v>1.02498</v>
      </c>
      <c r="C20">
        <v>4.1998000000000001E-2</v>
      </c>
      <c r="D20">
        <v>0.66898999999999997</v>
      </c>
      <c r="E20">
        <v>0.282331</v>
      </c>
      <c r="F20">
        <v>0.18038699999999999</v>
      </c>
      <c r="G20">
        <v>0.497975</v>
      </c>
      <c r="H20">
        <f t="shared" si="0"/>
        <v>2.6966609999999998</v>
      </c>
    </row>
    <row r="21" spans="1:8">
      <c r="B21">
        <v>1.14846</v>
      </c>
      <c r="C21">
        <v>0.18731</v>
      </c>
      <c r="D21">
        <v>0.60840700000000003</v>
      </c>
      <c r="E21">
        <v>0.179505</v>
      </c>
      <c r="F21">
        <v>0.33735399999999999</v>
      </c>
      <c r="G21">
        <v>0.39408399999999999</v>
      </c>
      <c r="H21">
        <f t="shared" si="0"/>
        <v>2.8551199999999999</v>
      </c>
    </row>
    <row r="22" spans="1:8">
      <c r="B22">
        <v>1.02929</v>
      </c>
      <c r="C22">
        <v>0.30596899999999999</v>
      </c>
      <c r="D22">
        <v>0.77947200000000005</v>
      </c>
      <c r="E22">
        <v>0.14461099999999999</v>
      </c>
      <c r="F22">
        <v>0.16376599999999999</v>
      </c>
      <c r="G22">
        <v>0.36047400000000002</v>
      </c>
      <c r="H22">
        <f t="shared" si="0"/>
        <v>2.7835819999999996</v>
      </c>
    </row>
    <row r="23" spans="1:8">
      <c r="A23" s="1" t="str">
        <f>"2018:10"</f>
        <v>2018:10</v>
      </c>
      <c r="B23">
        <v>0.67957199999999995</v>
      </c>
      <c r="C23">
        <v>3.9607000000000003E-2</v>
      </c>
      <c r="D23">
        <v>0.72058199999999994</v>
      </c>
      <c r="E23">
        <v>0.12066</v>
      </c>
      <c r="F23">
        <v>0.161192</v>
      </c>
      <c r="G23">
        <v>0.18168799999999999</v>
      </c>
      <c r="H23">
        <f t="shared" si="0"/>
        <v>1.9033009999999999</v>
      </c>
    </row>
    <row r="24" spans="1:8">
      <c r="B24">
        <v>0.71440999999999999</v>
      </c>
      <c r="C24">
        <v>1.0737E-2</v>
      </c>
      <c r="D24">
        <v>0.52664</v>
      </c>
      <c r="E24">
        <v>8.1040000000000001E-2</v>
      </c>
      <c r="F24">
        <v>0.20593800000000001</v>
      </c>
      <c r="G24">
        <v>0.17205300000000001</v>
      </c>
      <c r="H24">
        <f t="shared" si="0"/>
        <v>1.7108179999999999</v>
      </c>
    </row>
    <row r="25" spans="1:8">
      <c r="B25">
        <v>0.61058400000000002</v>
      </c>
      <c r="C25">
        <v>0.51206499999999999</v>
      </c>
      <c r="D25">
        <v>0.37354599999999999</v>
      </c>
      <c r="E25">
        <v>0.142568</v>
      </c>
      <c r="F25">
        <v>0.14402599999999999</v>
      </c>
      <c r="G25">
        <v>0.26655699999999999</v>
      </c>
      <c r="H25">
        <f t="shared" si="0"/>
        <v>2.0493459999999999</v>
      </c>
    </row>
    <row r="26" spans="1:8">
      <c r="A26" s="22" t="str">
        <f>"2019:1"</f>
        <v>2019:1</v>
      </c>
      <c r="B26">
        <v>0.56263799999999997</v>
      </c>
      <c r="C26">
        <v>6.7264000000000004E-2</v>
      </c>
      <c r="D26">
        <v>0.56098199999999998</v>
      </c>
      <c r="E26">
        <v>9.0939999999999993E-2</v>
      </c>
      <c r="F26">
        <v>0.30027999999999999</v>
      </c>
      <c r="G26">
        <v>0.244005</v>
      </c>
      <c r="H26">
        <f t="shared" si="0"/>
        <v>1.8261090000000002</v>
      </c>
    </row>
    <row r="27" spans="1:8">
      <c r="B27">
        <v>0.66643399999999997</v>
      </c>
      <c r="C27">
        <v>7.5434000000000001E-2</v>
      </c>
      <c r="D27">
        <v>0.404943</v>
      </c>
      <c r="E27">
        <v>2.3605000000000001E-2</v>
      </c>
      <c r="F27">
        <v>0.27415600000000001</v>
      </c>
      <c r="G27">
        <v>0.13793900000000001</v>
      </c>
      <c r="H27">
        <f t="shared" si="0"/>
        <v>1.5825110000000002</v>
      </c>
    </row>
    <row r="28" spans="1:8">
      <c r="B28">
        <v>0.92360299999999995</v>
      </c>
      <c r="C28">
        <v>0.119718</v>
      </c>
      <c r="D28">
        <v>0.38122299999999998</v>
      </c>
      <c r="E28">
        <v>5.4178999999999998E-2</v>
      </c>
      <c r="F28">
        <v>0.28953499999999999</v>
      </c>
      <c r="G28">
        <v>0.262461</v>
      </c>
      <c r="H28">
        <f t="shared" si="0"/>
        <v>2.0307189999999999</v>
      </c>
    </row>
    <row r="29" spans="1:8">
      <c r="A29" t="str">
        <f>"2019:4"</f>
        <v>2019:4</v>
      </c>
      <c r="B29">
        <v>0.60648500000000005</v>
      </c>
      <c r="C29">
        <v>0.212254</v>
      </c>
      <c r="D29">
        <v>0.47305799999999998</v>
      </c>
      <c r="E29">
        <v>0.15248500000000001</v>
      </c>
      <c r="F29">
        <v>0.19019800000000001</v>
      </c>
      <c r="G29">
        <v>0.40321099999999999</v>
      </c>
      <c r="H29">
        <f t="shared" si="0"/>
        <v>2.0376910000000001</v>
      </c>
    </row>
    <row r="30" spans="1:8">
      <c r="B30">
        <v>0.65256499999999995</v>
      </c>
      <c r="C30">
        <v>0.10983800000000001</v>
      </c>
      <c r="D30">
        <v>0.42000900000000002</v>
      </c>
      <c r="E30">
        <v>0.16836200000000001</v>
      </c>
      <c r="F30">
        <v>0.20713400000000001</v>
      </c>
      <c r="G30">
        <v>0.32739699999999999</v>
      </c>
      <c r="H30">
        <f t="shared" si="0"/>
        <v>1.8853049999999998</v>
      </c>
    </row>
    <row r="31" spans="1:8">
      <c r="B31">
        <v>0.87140099999999998</v>
      </c>
      <c r="C31">
        <v>6.8435999999999997E-2</v>
      </c>
      <c r="D31">
        <v>0.40154299999999998</v>
      </c>
      <c r="E31">
        <v>0.18093600000000001</v>
      </c>
      <c r="F31">
        <v>0.12740899999999999</v>
      </c>
      <c r="G31">
        <v>0.36444100000000001</v>
      </c>
      <c r="H31">
        <f t="shared" si="0"/>
        <v>2.0141660000000003</v>
      </c>
    </row>
    <row r="32" spans="1:8">
      <c r="A32" s="21" t="str">
        <f>"2019:7"</f>
        <v>2019:7</v>
      </c>
      <c r="B32">
        <v>0.77024999999999999</v>
      </c>
      <c r="C32">
        <v>0.113805</v>
      </c>
      <c r="D32">
        <v>0.40244000000000002</v>
      </c>
      <c r="E32">
        <v>0.144395</v>
      </c>
      <c r="F32">
        <v>0.134548</v>
      </c>
      <c r="G32">
        <v>0.47866799999999998</v>
      </c>
      <c r="H32">
        <f t="shared" si="0"/>
        <v>2.0441059999999998</v>
      </c>
    </row>
    <row r="33" spans="1:8">
      <c r="B33">
        <v>0.78514899999999999</v>
      </c>
      <c r="C33">
        <v>7.5881000000000004E-2</v>
      </c>
      <c r="D33">
        <v>0.32464199999999999</v>
      </c>
      <c r="E33">
        <v>0.23979400000000001</v>
      </c>
      <c r="F33">
        <v>0.23243</v>
      </c>
      <c r="G33">
        <v>0.43631900000000001</v>
      </c>
      <c r="H33">
        <f t="shared" si="0"/>
        <v>2.0942149999999997</v>
      </c>
    </row>
    <row r="34" spans="1:8">
      <c r="B34">
        <v>0.76893299999999998</v>
      </c>
      <c r="C34">
        <v>0.14591699999999999</v>
      </c>
      <c r="D34">
        <v>0.308726</v>
      </c>
      <c r="E34">
        <v>0.13265099999999999</v>
      </c>
      <c r="F34">
        <v>0.136907</v>
      </c>
      <c r="G34">
        <v>0.28114099999999997</v>
      </c>
      <c r="H34">
        <f t="shared" si="0"/>
        <v>1.7742749999999998</v>
      </c>
    </row>
    <row r="35" spans="1:8">
      <c r="A35" s="1" t="str">
        <f>"2019:10"</f>
        <v>2019:10</v>
      </c>
      <c r="B35">
        <v>0.72745499999999996</v>
      </c>
      <c r="C35">
        <v>0.26224700000000001</v>
      </c>
      <c r="D35">
        <v>0.41054400000000002</v>
      </c>
      <c r="E35">
        <v>0.22397900000000001</v>
      </c>
      <c r="F35">
        <v>0.147734</v>
      </c>
      <c r="G35">
        <v>0.39142399999999999</v>
      </c>
      <c r="H35">
        <f t="shared" si="0"/>
        <v>2.1633830000000001</v>
      </c>
    </row>
    <row r="36" spans="1:8">
      <c r="B36">
        <v>0.74309499999999995</v>
      </c>
      <c r="C36">
        <v>0.146955</v>
      </c>
      <c r="D36">
        <v>0.51924300000000001</v>
      </c>
      <c r="E36">
        <v>0.21771299999999999</v>
      </c>
      <c r="F36">
        <v>0.26957900000000001</v>
      </c>
      <c r="G36">
        <v>0.35871199999999998</v>
      </c>
      <c r="H36">
        <f t="shared" si="0"/>
        <v>2.2552970000000001</v>
      </c>
    </row>
    <row r="37" spans="1:8">
      <c r="B37">
        <v>0.83789400000000003</v>
      </c>
      <c r="C37">
        <v>0.28497899999999998</v>
      </c>
      <c r="D37">
        <v>0.60097800000000001</v>
      </c>
      <c r="E37">
        <v>0.171537</v>
      </c>
      <c r="F37">
        <v>0.185497</v>
      </c>
      <c r="G37">
        <v>0.45019900000000002</v>
      </c>
      <c r="H37">
        <f t="shared" si="0"/>
        <v>2.5310839999999999</v>
      </c>
    </row>
    <row r="38" spans="1:8">
      <c r="A38" s="22" t="str">
        <f>"2020:1"</f>
        <v>2020:1</v>
      </c>
      <c r="B38">
        <v>0.55506500000000003</v>
      </c>
      <c r="C38">
        <v>0.20124500000000001</v>
      </c>
      <c r="D38">
        <v>0.51475800000000005</v>
      </c>
      <c r="E38">
        <v>0.21623800000000001</v>
      </c>
      <c r="F38">
        <v>0.16380700000000001</v>
      </c>
      <c r="G38">
        <v>0.38932299999999997</v>
      </c>
      <c r="H38">
        <f t="shared" si="0"/>
        <v>2.0404360000000001</v>
      </c>
    </row>
    <row r="39" spans="1:8">
      <c r="B39">
        <v>0.56938</v>
      </c>
      <c r="C39">
        <v>0.119447</v>
      </c>
      <c r="D39">
        <v>0.49596699999999999</v>
      </c>
      <c r="E39">
        <v>0.13652800000000001</v>
      </c>
      <c r="F39">
        <v>0.205841</v>
      </c>
      <c r="G39">
        <v>0.35416900000000001</v>
      </c>
      <c r="H39">
        <f t="shared" si="0"/>
        <v>1.8813319999999998</v>
      </c>
    </row>
    <row r="40" spans="1:8">
      <c r="B40">
        <v>0.92245100000000002</v>
      </c>
      <c r="C40">
        <v>0.12474200000000001</v>
      </c>
      <c r="D40">
        <v>0.44017800000000001</v>
      </c>
      <c r="E40">
        <v>0.21489900000000001</v>
      </c>
      <c r="F40">
        <v>0.20244899999999999</v>
      </c>
      <c r="G40">
        <v>0.42535499999999998</v>
      </c>
      <c r="H40">
        <f t="shared" si="0"/>
        <v>2.3300740000000002</v>
      </c>
    </row>
    <row r="41" spans="1:8">
      <c r="A41" t="str">
        <f>"2020:4"</f>
        <v>2020:4</v>
      </c>
      <c r="B41">
        <v>0.70474700000000001</v>
      </c>
      <c r="C41">
        <v>0.26774999999999999</v>
      </c>
      <c r="D41">
        <v>0.54027899999999995</v>
      </c>
      <c r="E41">
        <v>0.28294799999999998</v>
      </c>
      <c r="F41">
        <v>0.22171199999999999</v>
      </c>
      <c r="G41">
        <v>0.48600300000000002</v>
      </c>
      <c r="H41">
        <f t="shared" si="0"/>
        <v>2.5034390000000002</v>
      </c>
    </row>
    <row r="42" spans="1:8">
      <c r="B42">
        <v>0.64001600000000003</v>
      </c>
      <c r="C42">
        <v>0.26437699999999997</v>
      </c>
      <c r="D42">
        <v>0.40386899999999998</v>
      </c>
      <c r="E42">
        <v>0.20305200000000001</v>
      </c>
      <c r="F42">
        <v>0.25337900000000002</v>
      </c>
      <c r="G42">
        <v>0.34868700000000002</v>
      </c>
      <c r="H42">
        <f t="shared" si="0"/>
        <v>2.1133800000000003</v>
      </c>
    </row>
    <row r="43" spans="1:8">
      <c r="B43">
        <v>0.65705999999999998</v>
      </c>
      <c r="C43">
        <v>0.38693100000000002</v>
      </c>
      <c r="D43">
        <v>0.41774800000000001</v>
      </c>
      <c r="E43">
        <v>0.24673500000000001</v>
      </c>
      <c r="F43">
        <v>0.18230099999999999</v>
      </c>
      <c r="G43">
        <v>0.499529</v>
      </c>
      <c r="H43">
        <f t="shared" si="0"/>
        <v>2.390304</v>
      </c>
    </row>
    <row r="44" spans="1:8">
      <c r="A44" s="21" t="str">
        <f>"2020:7"</f>
        <v>2020:7</v>
      </c>
      <c r="B44">
        <v>0.77961400000000003</v>
      </c>
      <c r="C44">
        <v>0.153308</v>
      </c>
      <c r="D44">
        <v>0.49239899999999998</v>
      </c>
      <c r="E44">
        <v>0.26279000000000002</v>
      </c>
      <c r="F44">
        <v>0.25180200000000003</v>
      </c>
      <c r="G44">
        <v>0.46755600000000003</v>
      </c>
      <c r="H44">
        <f t="shared" si="0"/>
        <v>2.4074690000000003</v>
      </c>
    </row>
    <row r="45" spans="1:8">
      <c r="B45">
        <v>1.0375300000000001</v>
      </c>
      <c r="C45">
        <v>0.488952</v>
      </c>
      <c r="D45">
        <v>0.52404899999999999</v>
      </c>
      <c r="E45">
        <v>0.20707300000000001</v>
      </c>
      <c r="F45">
        <v>0.22826299999999999</v>
      </c>
      <c r="G45">
        <v>0.48946499999999998</v>
      </c>
      <c r="H45">
        <f t="shared" si="0"/>
        <v>2.9753320000000003</v>
      </c>
    </row>
    <row r="46" spans="1:8">
      <c r="B46">
        <v>1.0855999999999999</v>
      </c>
      <c r="C46">
        <v>0.258191</v>
      </c>
      <c r="D46">
        <v>0.53570399999999996</v>
      </c>
      <c r="E46">
        <v>0.37628400000000001</v>
      </c>
      <c r="F46">
        <v>0.13488800000000001</v>
      </c>
      <c r="G46">
        <v>0.65353300000000003</v>
      </c>
      <c r="H46">
        <f t="shared" si="0"/>
        <v>3.0442</v>
      </c>
    </row>
    <row r="47" spans="1:8">
      <c r="A47" s="1" t="str">
        <f>"2020:10"</f>
        <v>2020:10</v>
      </c>
      <c r="B47">
        <v>0.90737000000000001</v>
      </c>
      <c r="C47">
        <v>8.6553000000000005E-2</v>
      </c>
      <c r="D47">
        <v>0.46806300000000001</v>
      </c>
      <c r="E47">
        <v>0.35315400000000002</v>
      </c>
      <c r="F47">
        <v>0.20455699999999999</v>
      </c>
      <c r="G47">
        <v>0.51294300000000004</v>
      </c>
      <c r="H47">
        <f t="shared" si="0"/>
        <v>2.5326399999999998</v>
      </c>
    </row>
    <row r="48" spans="1:8">
      <c r="A48" s="1"/>
      <c r="B48">
        <v>0.868757</v>
      </c>
      <c r="C48">
        <v>0.31427100000000002</v>
      </c>
      <c r="D48">
        <v>0.683697</v>
      </c>
      <c r="E48">
        <v>0.175344</v>
      </c>
      <c r="F48">
        <v>0.24068200000000001</v>
      </c>
      <c r="G48">
        <v>0.391712</v>
      </c>
      <c r="H48">
        <f t="shared" si="0"/>
        <v>2.6744630000000003</v>
      </c>
    </row>
    <row r="49" spans="1:8">
      <c r="A49" s="1"/>
      <c r="B49">
        <v>0.92196900000000004</v>
      </c>
      <c r="C49">
        <v>0.13592899999999999</v>
      </c>
      <c r="D49">
        <v>0.45563399999999998</v>
      </c>
      <c r="E49">
        <v>0.16521</v>
      </c>
      <c r="F49">
        <v>0.21160899999999999</v>
      </c>
      <c r="G49">
        <v>0.32064500000000001</v>
      </c>
      <c r="H49">
        <f t="shared" si="0"/>
        <v>2.2109960000000002</v>
      </c>
    </row>
    <row r="50" spans="1:8">
      <c r="A50" s="1" t="str">
        <f>"2021:1"</f>
        <v>2021:1</v>
      </c>
      <c r="B50">
        <v>0.955793</v>
      </c>
      <c r="C50">
        <v>0.35170400000000002</v>
      </c>
      <c r="D50">
        <v>0.48584699999999997</v>
      </c>
      <c r="E50">
        <v>0.33199200000000001</v>
      </c>
      <c r="F50">
        <v>0.28400300000000001</v>
      </c>
      <c r="G50">
        <v>0.52499700000000005</v>
      </c>
      <c r="H50">
        <f t="shared" si="0"/>
        <v>2.9343360000000001</v>
      </c>
    </row>
    <row r="51" spans="1:8">
      <c r="A51" s="1"/>
      <c r="B51">
        <v>0.86956199999999995</v>
      </c>
      <c r="C51">
        <v>0.33975300000000003</v>
      </c>
      <c r="D51">
        <v>0.36628300000000003</v>
      </c>
      <c r="E51">
        <v>0.25562499999999999</v>
      </c>
      <c r="F51">
        <v>0.16883999999999999</v>
      </c>
      <c r="G51">
        <v>0.55357800000000001</v>
      </c>
      <c r="H51">
        <f t="shared" si="0"/>
        <v>2.5536409999999998</v>
      </c>
    </row>
    <row r="52" spans="1:8">
      <c r="B52">
        <v>1.1001099999999999</v>
      </c>
      <c r="C52">
        <v>0.23075499999999999</v>
      </c>
      <c r="D52">
        <v>0.58939600000000003</v>
      </c>
      <c r="E52">
        <v>0.38590799999999997</v>
      </c>
      <c r="F52">
        <v>0.264125</v>
      </c>
      <c r="G52">
        <v>0.65395899999999996</v>
      </c>
      <c r="H52">
        <f t="shared" si="0"/>
        <v>3.224253</v>
      </c>
    </row>
    <row r="53" spans="1:8">
      <c r="A53" s="21" t="str">
        <f>"2021:4"</f>
        <v>2021:4</v>
      </c>
      <c r="B53">
        <v>1.0865499999999999</v>
      </c>
      <c r="C53">
        <v>0.23660400000000001</v>
      </c>
      <c r="D53">
        <v>0.66145399999999999</v>
      </c>
      <c r="E53">
        <v>0.45314300000000002</v>
      </c>
      <c r="F53">
        <v>0.20604</v>
      </c>
      <c r="G53">
        <v>0.604819</v>
      </c>
      <c r="H53">
        <f t="shared" si="0"/>
        <v>3.2486100000000002</v>
      </c>
    </row>
    <row r="54" spans="1:8">
      <c r="A54" s="21"/>
      <c r="B54">
        <v>1.07999</v>
      </c>
      <c r="C54">
        <v>0.34616400000000003</v>
      </c>
      <c r="D54">
        <v>0.47759000000000001</v>
      </c>
      <c r="E54">
        <v>0.39204800000000001</v>
      </c>
      <c r="F54">
        <v>0.28912599999999999</v>
      </c>
      <c r="G54">
        <v>0.56292600000000004</v>
      </c>
      <c r="H54">
        <f t="shared" si="0"/>
        <v>3.1478440000000001</v>
      </c>
    </row>
    <row r="55" spans="1:8">
      <c r="A55" s="21"/>
      <c r="B55">
        <v>1.3370599999999999</v>
      </c>
      <c r="C55">
        <v>0.291464</v>
      </c>
      <c r="D55">
        <v>0.49953799999999998</v>
      </c>
      <c r="E55">
        <v>0.44592500000000002</v>
      </c>
      <c r="F55">
        <v>0.33308199999999999</v>
      </c>
      <c r="G55">
        <v>0.68634099999999998</v>
      </c>
      <c r="H55">
        <f t="shared" si="0"/>
        <v>3.59341</v>
      </c>
    </row>
    <row r="56" spans="1:8">
      <c r="A56" s="21" t="str">
        <f>"2021:7"</f>
        <v>2021:7</v>
      </c>
      <c r="B56">
        <v>1.0733699999999999</v>
      </c>
      <c r="C56">
        <v>0.18439</v>
      </c>
      <c r="D56">
        <v>0.35126499999999999</v>
      </c>
      <c r="E56">
        <v>0.50060800000000005</v>
      </c>
      <c r="F56">
        <v>0.26888200000000001</v>
      </c>
      <c r="G56">
        <v>0.568577</v>
      </c>
      <c r="H56">
        <f t="shared" si="0"/>
        <v>2.947092</v>
      </c>
    </row>
    <row r="57" spans="1:8">
      <c r="A57" s="21"/>
      <c r="B57">
        <v>0.94867100000000004</v>
      </c>
      <c r="C57">
        <v>0.19916200000000001</v>
      </c>
      <c r="D57">
        <v>0.444023</v>
      </c>
      <c r="E57">
        <v>0.45312200000000002</v>
      </c>
      <c r="F57">
        <v>0.232181</v>
      </c>
      <c r="G57">
        <v>0.64188100000000003</v>
      </c>
      <c r="H57">
        <f t="shared" si="0"/>
        <v>2.9190400000000007</v>
      </c>
    </row>
    <row r="58" spans="1:8">
      <c r="A58" s="21"/>
      <c r="B58">
        <v>1.0741099999999999</v>
      </c>
      <c r="C58">
        <v>0.148565</v>
      </c>
      <c r="D58">
        <v>0.53498999999999997</v>
      </c>
      <c r="E58">
        <v>0.34651700000000002</v>
      </c>
      <c r="F58">
        <v>0.345053</v>
      </c>
      <c r="G58">
        <v>0.47675499999999998</v>
      </c>
      <c r="H58">
        <f t="shared" si="0"/>
        <v>2.9259899999999996</v>
      </c>
    </row>
    <row r="61" spans="1:8">
      <c r="B61" t="s">
        <v>354</v>
      </c>
      <c r="C61" t="s">
        <v>1</v>
      </c>
      <c r="D61" t="s">
        <v>278</v>
      </c>
      <c r="E61" t="s">
        <v>2</v>
      </c>
      <c r="F61" t="s">
        <v>1104</v>
      </c>
      <c r="G61" t="s">
        <v>280</v>
      </c>
      <c r="H61" t="s">
        <v>1119</v>
      </c>
    </row>
    <row r="62" spans="1:8">
      <c r="A62" s="22" t="str">
        <f>"2018:1"</f>
        <v>2018:1</v>
      </c>
      <c r="B62">
        <v>0.78747900000000004</v>
      </c>
      <c r="C62">
        <v>0.27948899999999999</v>
      </c>
      <c r="D62">
        <v>0.373419</v>
      </c>
      <c r="E62">
        <v>0.25065799999999999</v>
      </c>
      <c r="F62">
        <v>0.20019300000000001</v>
      </c>
      <c r="G62">
        <v>0.41631699999999999</v>
      </c>
      <c r="H62">
        <f t="shared" ref="H62:H97" si="1">SUM(B62:G62)</f>
        <v>2.3075550000000002</v>
      </c>
    </row>
    <row r="63" spans="1:8">
      <c r="B63">
        <v>0.55249599999999999</v>
      </c>
      <c r="C63">
        <v>0.17019999999999999</v>
      </c>
      <c r="D63">
        <v>0.39035500000000001</v>
      </c>
      <c r="E63">
        <v>8.6541999999999994E-2</v>
      </c>
      <c r="F63">
        <v>0.15135399999999999</v>
      </c>
      <c r="G63">
        <v>0.20584</v>
      </c>
      <c r="H63">
        <f t="shared" si="1"/>
        <v>1.5567869999999999</v>
      </c>
    </row>
    <row r="64" spans="1:8">
      <c r="B64">
        <v>0.97694999999999999</v>
      </c>
      <c r="C64">
        <v>0.302537</v>
      </c>
      <c r="D64">
        <v>0.60921700000000001</v>
      </c>
      <c r="E64">
        <v>0.17908399999999999</v>
      </c>
      <c r="F64">
        <v>0.24037500000000001</v>
      </c>
      <c r="G64">
        <v>0.30946200000000001</v>
      </c>
      <c r="H64">
        <f t="shared" si="1"/>
        <v>2.6176250000000003</v>
      </c>
    </row>
    <row r="65" spans="1:8">
      <c r="A65" t="str">
        <f>"2018:4"</f>
        <v>2018:4</v>
      </c>
      <c r="B65">
        <v>1.0103899999999999</v>
      </c>
      <c r="C65">
        <v>0.12582199999999999</v>
      </c>
      <c r="D65">
        <v>0.49038500000000002</v>
      </c>
      <c r="E65">
        <v>0.24099699999999999</v>
      </c>
      <c r="F65">
        <v>0.21856900000000001</v>
      </c>
      <c r="G65">
        <v>0.34747699999999998</v>
      </c>
      <c r="H65">
        <f t="shared" si="1"/>
        <v>2.43364</v>
      </c>
    </row>
    <row r="66" spans="1:8">
      <c r="B66">
        <v>0.99583600000000005</v>
      </c>
      <c r="C66">
        <v>0.21373200000000001</v>
      </c>
      <c r="D66">
        <v>0.46490599999999999</v>
      </c>
      <c r="E66">
        <v>0.20816999999999999</v>
      </c>
      <c r="F66">
        <v>0.27440599999999998</v>
      </c>
      <c r="G66">
        <v>0.43304599999999999</v>
      </c>
      <c r="H66">
        <f t="shared" si="1"/>
        <v>2.590096</v>
      </c>
    </row>
    <row r="67" spans="1:8">
      <c r="B67">
        <v>1.0135400000000001</v>
      </c>
      <c r="C67">
        <v>0.33180300000000001</v>
      </c>
      <c r="D67">
        <v>0.50787800000000005</v>
      </c>
      <c r="E67">
        <v>0.21487500000000001</v>
      </c>
      <c r="F67">
        <v>0.38281500000000002</v>
      </c>
      <c r="G67">
        <v>0.451156</v>
      </c>
      <c r="H67">
        <f t="shared" si="1"/>
        <v>2.9020670000000002</v>
      </c>
    </row>
    <row r="68" spans="1:8">
      <c r="A68" s="21" t="str">
        <f>"2018:7"</f>
        <v>2018:7</v>
      </c>
      <c r="B68">
        <v>1.02498</v>
      </c>
      <c r="C68">
        <v>4.1998000000000001E-2</v>
      </c>
      <c r="D68">
        <v>0.66898999999999997</v>
      </c>
      <c r="E68">
        <v>0.282331</v>
      </c>
      <c r="F68">
        <v>0.18038699999999999</v>
      </c>
      <c r="G68">
        <v>0.497975</v>
      </c>
      <c r="H68">
        <f t="shared" si="1"/>
        <v>2.6966609999999998</v>
      </c>
    </row>
    <row r="69" spans="1:8">
      <c r="B69">
        <v>1.14846</v>
      </c>
      <c r="C69">
        <v>0.18731</v>
      </c>
      <c r="D69">
        <v>0.60840700000000003</v>
      </c>
      <c r="E69">
        <v>0.179505</v>
      </c>
      <c r="F69">
        <v>0.33735399999999999</v>
      </c>
      <c r="G69">
        <v>0.39408399999999999</v>
      </c>
      <c r="H69">
        <f t="shared" si="1"/>
        <v>2.8551199999999999</v>
      </c>
    </row>
    <row r="70" spans="1:8">
      <c r="B70">
        <v>1.02929</v>
      </c>
      <c r="C70">
        <v>0.30596899999999999</v>
      </c>
      <c r="D70">
        <v>0.77947200000000005</v>
      </c>
      <c r="E70">
        <v>0.14461099999999999</v>
      </c>
      <c r="F70">
        <v>0.16376599999999999</v>
      </c>
      <c r="G70">
        <v>0.36047400000000002</v>
      </c>
      <c r="H70">
        <f t="shared" si="1"/>
        <v>2.7835819999999996</v>
      </c>
    </row>
    <row r="71" spans="1:8">
      <c r="A71" s="1" t="str">
        <f>"2018:10"</f>
        <v>2018:10</v>
      </c>
      <c r="B71">
        <v>0.67957199999999995</v>
      </c>
      <c r="C71">
        <v>3.9607000000000003E-2</v>
      </c>
      <c r="D71">
        <v>0.72058199999999994</v>
      </c>
      <c r="E71">
        <v>0.12066</v>
      </c>
      <c r="F71">
        <v>0.161192</v>
      </c>
      <c r="G71">
        <v>0.18168799999999999</v>
      </c>
      <c r="H71">
        <f t="shared" si="1"/>
        <v>1.9033009999999999</v>
      </c>
    </row>
    <row r="72" spans="1:8">
      <c r="B72">
        <v>0.71440999999999999</v>
      </c>
      <c r="C72">
        <v>1.0737E-2</v>
      </c>
      <c r="D72">
        <v>0.52664</v>
      </c>
      <c r="E72">
        <v>8.1040000000000001E-2</v>
      </c>
      <c r="F72">
        <v>0.20593800000000001</v>
      </c>
      <c r="G72">
        <v>0.17205300000000001</v>
      </c>
      <c r="H72">
        <f t="shared" si="1"/>
        <v>1.7108179999999999</v>
      </c>
    </row>
    <row r="73" spans="1:8">
      <c r="B73">
        <v>0.61058400000000002</v>
      </c>
      <c r="C73">
        <v>0.51206499999999999</v>
      </c>
      <c r="D73">
        <v>0.37354599999999999</v>
      </c>
      <c r="E73">
        <v>0.142568</v>
      </c>
      <c r="F73">
        <v>0.14402599999999999</v>
      </c>
      <c r="G73">
        <v>0.26655699999999999</v>
      </c>
      <c r="H73">
        <f t="shared" si="1"/>
        <v>2.0493459999999999</v>
      </c>
    </row>
    <row r="74" spans="1:8">
      <c r="A74" s="22" t="str">
        <f>"2019:1"</f>
        <v>2019:1</v>
      </c>
      <c r="B74">
        <v>0.56263799999999997</v>
      </c>
      <c r="C74">
        <v>6.7264000000000004E-2</v>
      </c>
      <c r="D74">
        <v>0.56098199999999998</v>
      </c>
      <c r="E74">
        <v>9.0939999999999993E-2</v>
      </c>
      <c r="F74">
        <v>0.30027999999999999</v>
      </c>
      <c r="G74">
        <v>0.244005</v>
      </c>
      <c r="H74">
        <f t="shared" si="1"/>
        <v>1.8261090000000002</v>
      </c>
    </row>
    <row r="75" spans="1:8">
      <c r="B75">
        <v>0.66643399999999997</v>
      </c>
      <c r="C75">
        <v>7.5434000000000001E-2</v>
      </c>
      <c r="D75">
        <v>0.404943</v>
      </c>
      <c r="E75">
        <v>2.3605000000000001E-2</v>
      </c>
      <c r="F75">
        <v>0.27415600000000001</v>
      </c>
      <c r="G75">
        <v>0.13793900000000001</v>
      </c>
      <c r="H75">
        <f t="shared" si="1"/>
        <v>1.5825110000000002</v>
      </c>
    </row>
    <row r="76" spans="1:8">
      <c r="B76">
        <v>0.92360299999999995</v>
      </c>
      <c r="C76">
        <v>0.119718</v>
      </c>
      <c r="D76">
        <v>0.38122299999999998</v>
      </c>
      <c r="E76">
        <v>5.4178999999999998E-2</v>
      </c>
      <c r="F76">
        <v>0.28953499999999999</v>
      </c>
      <c r="G76">
        <v>0.262461</v>
      </c>
      <c r="H76">
        <f t="shared" si="1"/>
        <v>2.0307189999999999</v>
      </c>
    </row>
    <row r="77" spans="1:8">
      <c r="A77" t="str">
        <f>"2019:4"</f>
        <v>2019:4</v>
      </c>
      <c r="B77">
        <v>0.60648500000000005</v>
      </c>
      <c r="C77">
        <v>0.212254</v>
      </c>
      <c r="D77">
        <v>0.47305799999999998</v>
      </c>
      <c r="E77">
        <v>0.15248500000000001</v>
      </c>
      <c r="F77">
        <v>0.19019800000000001</v>
      </c>
      <c r="G77">
        <v>0.40321099999999999</v>
      </c>
      <c r="H77">
        <f t="shared" si="1"/>
        <v>2.0376910000000001</v>
      </c>
    </row>
    <row r="78" spans="1:8">
      <c r="B78">
        <v>0.65256499999999995</v>
      </c>
      <c r="C78">
        <v>0.10983800000000001</v>
      </c>
      <c r="D78">
        <v>0.42000900000000002</v>
      </c>
      <c r="E78">
        <v>0.16836200000000001</v>
      </c>
      <c r="F78">
        <v>0.20713400000000001</v>
      </c>
      <c r="G78">
        <v>0.32739699999999999</v>
      </c>
      <c r="H78">
        <f t="shared" si="1"/>
        <v>1.8853049999999998</v>
      </c>
    </row>
    <row r="79" spans="1:8">
      <c r="B79">
        <v>0.87140099999999998</v>
      </c>
      <c r="C79">
        <v>6.8435999999999997E-2</v>
      </c>
      <c r="D79">
        <v>0.40154299999999998</v>
      </c>
      <c r="E79">
        <v>0.18093600000000001</v>
      </c>
      <c r="F79">
        <v>0.12740899999999999</v>
      </c>
      <c r="G79">
        <v>0.36444100000000001</v>
      </c>
      <c r="H79">
        <f t="shared" si="1"/>
        <v>2.0141660000000003</v>
      </c>
    </row>
    <row r="80" spans="1:8">
      <c r="A80" s="21" t="str">
        <f>"2019:7"</f>
        <v>2019:7</v>
      </c>
      <c r="B80">
        <v>0.77024999999999999</v>
      </c>
      <c r="C80">
        <v>0.113805</v>
      </c>
      <c r="D80">
        <v>0.40244000000000002</v>
      </c>
      <c r="E80">
        <v>0.144395</v>
      </c>
      <c r="F80">
        <v>0.134548</v>
      </c>
      <c r="G80">
        <v>0.47866799999999998</v>
      </c>
      <c r="H80">
        <f t="shared" si="1"/>
        <v>2.0441059999999998</v>
      </c>
    </row>
    <row r="81" spans="1:8">
      <c r="B81">
        <v>0.78514899999999999</v>
      </c>
      <c r="C81">
        <v>7.5881000000000004E-2</v>
      </c>
      <c r="D81">
        <v>0.32464199999999999</v>
      </c>
      <c r="E81">
        <v>0.23979400000000001</v>
      </c>
      <c r="F81">
        <v>0.23243</v>
      </c>
      <c r="G81">
        <v>0.43631900000000001</v>
      </c>
      <c r="H81">
        <f t="shared" si="1"/>
        <v>2.0942149999999997</v>
      </c>
    </row>
    <row r="82" spans="1:8">
      <c r="B82">
        <v>0.76893299999999998</v>
      </c>
      <c r="C82">
        <v>0.14591699999999999</v>
      </c>
      <c r="D82">
        <v>0.308726</v>
      </c>
      <c r="E82">
        <v>0.13265099999999999</v>
      </c>
      <c r="F82">
        <v>0.136907</v>
      </c>
      <c r="G82">
        <v>0.28114099999999997</v>
      </c>
      <c r="H82">
        <f t="shared" si="1"/>
        <v>1.7742749999999998</v>
      </c>
    </row>
    <row r="83" spans="1:8">
      <c r="A83" s="1" t="str">
        <f>"2019:10"</f>
        <v>2019:10</v>
      </c>
      <c r="B83">
        <v>0.72745499999999996</v>
      </c>
      <c r="C83">
        <v>0.26224700000000001</v>
      </c>
      <c r="D83">
        <v>0.41054400000000002</v>
      </c>
      <c r="E83">
        <v>0.22397900000000001</v>
      </c>
      <c r="F83">
        <v>0.147734</v>
      </c>
      <c r="G83">
        <v>0.39142399999999999</v>
      </c>
      <c r="H83">
        <f t="shared" si="1"/>
        <v>2.1633830000000001</v>
      </c>
    </row>
    <row r="84" spans="1:8">
      <c r="B84">
        <v>0.74309499999999995</v>
      </c>
      <c r="C84">
        <v>0.146955</v>
      </c>
      <c r="D84">
        <v>0.51924300000000001</v>
      </c>
      <c r="E84">
        <v>0.21771299999999999</v>
      </c>
      <c r="F84">
        <v>0.26957900000000001</v>
      </c>
      <c r="G84">
        <v>0.35871199999999998</v>
      </c>
      <c r="H84">
        <f t="shared" si="1"/>
        <v>2.2552970000000001</v>
      </c>
    </row>
    <row r="85" spans="1:8">
      <c r="B85">
        <v>0.83789400000000003</v>
      </c>
      <c r="C85">
        <v>0.28497899999999998</v>
      </c>
      <c r="D85">
        <v>0.60097800000000001</v>
      </c>
      <c r="E85">
        <v>0.171537</v>
      </c>
      <c r="F85">
        <v>0.185497</v>
      </c>
      <c r="G85">
        <v>0.45019900000000002</v>
      </c>
      <c r="H85">
        <f t="shared" si="1"/>
        <v>2.5310839999999999</v>
      </c>
    </row>
    <row r="86" spans="1:8">
      <c r="A86" s="22" t="str">
        <f>"2020:1"</f>
        <v>2020:1</v>
      </c>
      <c r="B86">
        <v>0.55506500000000003</v>
      </c>
      <c r="C86">
        <v>0.20124500000000001</v>
      </c>
      <c r="D86">
        <v>0.51475800000000005</v>
      </c>
      <c r="E86">
        <v>0.21623800000000001</v>
      </c>
      <c r="F86">
        <v>0.16380700000000001</v>
      </c>
      <c r="G86">
        <v>0.38932299999999997</v>
      </c>
      <c r="H86">
        <f t="shared" si="1"/>
        <v>2.0404360000000001</v>
      </c>
    </row>
    <row r="87" spans="1:8">
      <c r="B87">
        <v>0.56938</v>
      </c>
      <c r="C87">
        <v>0.119447</v>
      </c>
      <c r="D87">
        <v>0.49596699999999999</v>
      </c>
      <c r="E87">
        <v>0.13652800000000001</v>
      </c>
      <c r="F87">
        <v>0.205841</v>
      </c>
      <c r="G87">
        <v>0.35416900000000001</v>
      </c>
      <c r="H87">
        <f t="shared" si="1"/>
        <v>1.8813319999999998</v>
      </c>
    </row>
    <row r="88" spans="1:8">
      <c r="B88">
        <v>0.92245100000000002</v>
      </c>
      <c r="C88">
        <v>0.12474200000000001</v>
      </c>
      <c r="D88">
        <v>0.44017800000000001</v>
      </c>
      <c r="E88">
        <v>0.21489900000000001</v>
      </c>
      <c r="F88">
        <v>0.20244899999999999</v>
      </c>
      <c r="G88">
        <v>0.42535499999999998</v>
      </c>
      <c r="H88">
        <f t="shared" si="1"/>
        <v>2.3300740000000002</v>
      </c>
    </row>
    <row r="89" spans="1:8">
      <c r="A89" t="str">
        <f>"2020:4"</f>
        <v>2020:4</v>
      </c>
      <c r="B89">
        <v>0.70474700000000001</v>
      </c>
      <c r="C89">
        <v>0.26774999999999999</v>
      </c>
      <c r="D89">
        <v>0.54027899999999995</v>
      </c>
      <c r="E89">
        <v>0.28294799999999998</v>
      </c>
      <c r="F89">
        <v>0.22171199999999999</v>
      </c>
      <c r="G89">
        <v>0.48600300000000002</v>
      </c>
      <c r="H89">
        <f t="shared" si="1"/>
        <v>2.5034390000000002</v>
      </c>
    </row>
    <row r="90" spans="1:8">
      <c r="B90">
        <v>0.64001600000000003</v>
      </c>
      <c r="C90">
        <v>0.26437699999999997</v>
      </c>
      <c r="D90">
        <v>0.40386899999999998</v>
      </c>
      <c r="E90">
        <v>0.20305200000000001</v>
      </c>
      <c r="F90">
        <v>0.25337900000000002</v>
      </c>
      <c r="G90">
        <v>0.34868700000000002</v>
      </c>
      <c r="H90">
        <f t="shared" si="1"/>
        <v>2.1133800000000003</v>
      </c>
    </row>
    <row r="91" spans="1:8">
      <c r="B91">
        <v>0.65705999999999998</v>
      </c>
      <c r="C91">
        <v>0.38693100000000002</v>
      </c>
      <c r="D91">
        <v>0.41774800000000001</v>
      </c>
      <c r="E91">
        <v>0.24673500000000001</v>
      </c>
      <c r="F91">
        <v>0.18230099999999999</v>
      </c>
      <c r="G91">
        <v>0.499529</v>
      </c>
      <c r="H91">
        <f t="shared" si="1"/>
        <v>2.390304</v>
      </c>
    </row>
    <row r="92" spans="1:8">
      <c r="A92" s="21" t="str">
        <f>"2020:7"</f>
        <v>2020:7</v>
      </c>
      <c r="B92">
        <v>0.77961400000000003</v>
      </c>
      <c r="C92">
        <v>0.153308</v>
      </c>
      <c r="D92">
        <v>0.49239899999999998</v>
      </c>
      <c r="E92">
        <v>0.26279000000000002</v>
      </c>
      <c r="F92">
        <v>0.25180200000000003</v>
      </c>
      <c r="G92">
        <v>0.46755600000000003</v>
      </c>
      <c r="H92">
        <f t="shared" si="1"/>
        <v>2.4074690000000003</v>
      </c>
    </row>
    <row r="93" spans="1:8">
      <c r="B93">
        <v>1.0375300000000001</v>
      </c>
      <c r="C93">
        <v>0.488952</v>
      </c>
      <c r="D93">
        <v>0.52404899999999999</v>
      </c>
      <c r="E93">
        <v>0.20707300000000001</v>
      </c>
      <c r="F93">
        <v>0.22826299999999999</v>
      </c>
      <c r="G93">
        <v>0.48946499999999998</v>
      </c>
      <c r="H93">
        <f t="shared" si="1"/>
        <v>2.9753320000000003</v>
      </c>
    </row>
    <row r="94" spans="1:8">
      <c r="B94">
        <v>1.0855999999999999</v>
      </c>
      <c r="C94">
        <v>0.258191</v>
      </c>
      <c r="D94">
        <v>0.53570399999999996</v>
      </c>
      <c r="E94">
        <v>0.37628400000000001</v>
      </c>
      <c r="F94">
        <v>0.13488800000000001</v>
      </c>
      <c r="G94">
        <v>0.65353300000000003</v>
      </c>
      <c r="H94">
        <f t="shared" si="1"/>
        <v>3.0442</v>
      </c>
    </row>
    <row r="95" spans="1:8">
      <c r="A95" s="1" t="str">
        <f>"2020:10"</f>
        <v>2020:10</v>
      </c>
      <c r="B95">
        <v>0.90737000000000001</v>
      </c>
      <c r="C95">
        <v>8.6553000000000005E-2</v>
      </c>
      <c r="D95">
        <v>0.46806300000000001</v>
      </c>
      <c r="E95">
        <v>0.35315400000000002</v>
      </c>
      <c r="F95">
        <v>0.20455699999999999</v>
      </c>
      <c r="G95">
        <v>0.51294300000000004</v>
      </c>
      <c r="H95">
        <f t="shared" si="1"/>
        <v>2.5326399999999998</v>
      </c>
    </row>
    <row r="96" spans="1:8">
      <c r="A96" s="1"/>
      <c r="B96">
        <v>0.868757</v>
      </c>
      <c r="C96">
        <v>0.31427100000000002</v>
      </c>
      <c r="D96">
        <v>0.683697</v>
      </c>
      <c r="E96">
        <v>0.175344</v>
      </c>
      <c r="F96">
        <v>0.24068200000000001</v>
      </c>
      <c r="G96">
        <v>0.391712</v>
      </c>
      <c r="H96">
        <f t="shared" si="1"/>
        <v>2.6744630000000003</v>
      </c>
    </row>
    <row r="97" spans="1:8">
      <c r="A97" s="1"/>
      <c r="B97">
        <v>0.92196900000000004</v>
      </c>
      <c r="C97">
        <v>0.13592899999999999</v>
      </c>
      <c r="D97">
        <v>0.45563399999999998</v>
      </c>
      <c r="E97">
        <v>0.16521</v>
      </c>
      <c r="F97">
        <v>0.21160899999999999</v>
      </c>
      <c r="G97">
        <v>0.32064500000000001</v>
      </c>
      <c r="H97">
        <f t="shared" si="1"/>
        <v>2.2109960000000002</v>
      </c>
    </row>
    <row r="98" spans="1:8">
      <c r="A98" s="1"/>
    </row>
    <row r="99" spans="1:8">
      <c r="A99" s="1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6F0A8-87A1-6847-B9DE-03BEBAB70196}">
  <sheetPr>
    <tabColor rgb="FF7030A0"/>
  </sheetPr>
  <dimension ref="A1:H409"/>
  <sheetViews>
    <sheetView workbookViewId="0">
      <selection activeCell="K23" sqref="K23"/>
    </sheetView>
  </sheetViews>
  <sheetFormatPr baseColWidth="10" defaultRowHeight="15.6"/>
  <cols>
    <col min="3" max="3" width="12" hidden="1" customWidth="1"/>
    <col min="4" max="4" width="14.19921875" hidden="1" customWidth="1"/>
    <col min="5" max="5" width="15.69921875" bestFit="1" customWidth="1"/>
    <col min="6" max="6" width="20" bestFit="1" customWidth="1"/>
    <col min="7" max="7" width="0" hidden="1" customWidth="1"/>
    <col min="8" max="8" width="20" bestFit="1" customWidth="1"/>
  </cols>
  <sheetData>
    <row r="1" spans="1:8">
      <c r="A1" t="s">
        <v>281</v>
      </c>
      <c r="B1" t="s">
        <v>356</v>
      </c>
      <c r="C1" t="s">
        <v>1131</v>
      </c>
      <c r="D1" t="s">
        <v>1132</v>
      </c>
      <c r="E1" t="s">
        <v>358</v>
      </c>
      <c r="F1" t="s">
        <v>357</v>
      </c>
      <c r="H1" t="s">
        <v>1128</v>
      </c>
    </row>
    <row r="2" spans="1:8">
      <c r="A2">
        <v>201701</v>
      </c>
      <c r="B2">
        <v>8486</v>
      </c>
      <c r="C2" t="s">
        <v>1140</v>
      </c>
      <c r="E2">
        <v>116</v>
      </c>
      <c r="F2" t="s">
        <v>0</v>
      </c>
      <c r="G2" s="23">
        <v>574527050</v>
      </c>
      <c r="H2">
        <f>G2/1000000000</f>
        <v>0.57452705000000004</v>
      </c>
    </row>
    <row r="3" spans="1:8">
      <c r="A3">
        <v>201701</v>
      </c>
      <c r="B3">
        <v>8486</v>
      </c>
      <c r="C3" t="s">
        <v>1140</v>
      </c>
      <c r="E3">
        <v>132</v>
      </c>
      <c r="F3" t="s">
        <v>2</v>
      </c>
      <c r="G3" s="23">
        <v>105400440</v>
      </c>
      <c r="H3">
        <f t="shared" ref="H3:H66" si="0">G3/1000000000</f>
        <v>0.10540044</v>
      </c>
    </row>
    <row r="4" spans="1:8">
      <c r="A4">
        <v>201701</v>
      </c>
      <c r="B4">
        <v>8486</v>
      </c>
      <c r="C4" t="s">
        <v>1140</v>
      </c>
      <c r="E4">
        <v>133</v>
      </c>
      <c r="F4" t="s">
        <v>1121</v>
      </c>
      <c r="G4" s="23">
        <v>473231099</v>
      </c>
      <c r="H4">
        <f t="shared" si="0"/>
        <v>0.47323109899999999</v>
      </c>
    </row>
    <row r="5" spans="1:8">
      <c r="A5">
        <v>201701</v>
      </c>
      <c r="B5">
        <v>8486</v>
      </c>
      <c r="C5" t="s">
        <v>1140</v>
      </c>
      <c r="E5">
        <v>143</v>
      </c>
      <c r="F5" t="s">
        <v>1135</v>
      </c>
      <c r="G5" s="23">
        <v>242411735</v>
      </c>
      <c r="H5">
        <f t="shared" si="0"/>
        <v>0.24241173499999999</v>
      </c>
    </row>
    <row r="6" spans="1:8">
      <c r="A6">
        <v>201701</v>
      </c>
      <c r="B6">
        <v>8486</v>
      </c>
      <c r="C6" t="s">
        <v>1140</v>
      </c>
      <c r="E6">
        <v>309</v>
      </c>
      <c r="F6" t="s">
        <v>1</v>
      </c>
      <c r="G6" s="23">
        <v>69641614</v>
      </c>
      <c r="H6">
        <f t="shared" si="0"/>
        <v>6.9641614000000004E-2</v>
      </c>
    </row>
    <row r="7" spans="1:8">
      <c r="A7">
        <v>201701</v>
      </c>
      <c r="B7">
        <v>8486</v>
      </c>
      <c r="C7" t="s">
        <v>1140</v>
      </c>
      <c r="E7">
        <v>502</v>
      </c>
      <c r="F7" t="s">
        <v>1122</v>
      </c>
      <c r="G7" s="23">
        <v>206125244</v>
      </c>
      <c r="H7">
        <f t="shared" si="0"/>
        <v>0.20612524400000001</v>
      </c>
    </row>
    <row r="8" spans="1:8">
      <c r="A8">
        <v>201702</v>
      </c>
      <c r="B8">
        <v>8486</v>
      </c>
      <c r="C8" t="s">
        <v>1140</v>
      </c>
      <c r="E8">
        <v>116</v>
      </c>
      <c r="F8" t="s">
        <v>0</v>
      </c>
      <c r="G8" s="23">
        <v>595051892</v>
      </c>
      <c r="H8">
        <f t="shared" si="0"/>
        <v>0.59505189199999997</v>
      </c>
    </row>
    <row r="9" spans="1:8">
      <c r="A9">
        <v>201702</v>
      </c>
      <c r="B9">
        <v>8486</v>
      </c>
      <c r="C9" t="s">
        <v>1140</v>
      </c>
      <c r="E9">
        <v>132</v>
      </c>
      <c r="F9" t="s">
        <v>2</v>
      </c>
      <c r="G9" s="23">
        <v>101178795</v>
      </c>
      <c r="H9">
        <f t="shared" si="0"/>
        <v>0.101178795</v>
      </c>
    </row>
    <row r="10" spans="1:8">
      <c r="A10">
        <v>201702</v>
      </c>
      <c r="B10">
        <v>8486</v>
      </c>
      <c r="C10" t="s">
        <v>1140</v>
      </c>
      <c r="E10">
        <v>133</v>
      </c>
      <c r="F10" t="s">
        <v>1121</v>
      </c>
      <c r="G10" s="23">
        <v>376099906</v>
      </c>
      <c r="H10">
        <f t="shared" si="0"/>
        <v>0.37609990599999998</v>
      </c>
    </row>
    <row r="11" spans="1:8">
      <c r="A11">
        <v>201702</v>
      </c>
      <c r="B11">
        <v>8486</v>
      </c>
      <c r="C11" t="s">
        <v>1140</v>
      </c>
      <c r="E11">
        <v>143</v>
      </c>
      <c r="F11" t="s">
        <v>1135</v>
      </c>
      <c r="G11" s="23">
        <v>151736352</v>
      </c>
      <c r="H11">
        <f t="shared" si="0"/>
        <v>0.15173635199999999</v>
      </c>
    </row>
    <row r="12" spans="1:8">
      <c r="A12">
        <v>201702</v>
      </c>
      <c r="B12">
        <v>8486</v>
      </c>
      <c r="C12" t="s">
        <v>1140</v>
      </c>
      <c r="E12">
        <v>309</v>
      </c>
      <c r="F12" t="s">
        <v>1</v>
      </c>
      <c r="G12" s="23">
        <v>256387403</v>
      </c>
      <c r="H12">
        <f t="shared" si="0"/>
        <v>0.25638740300000001</v>
      </c>
    </row>
    <row r="13" spans="1:8">
      <c r="A13">
        <v>201702</v>
      </c>
      <c r="B13">
        <v>8486</v>
      </c>
      <c r="C13" t="s">
        <v>1140</v>
      </c>
      <c r="E13">
        <v>502</v>
      </c>
      <c r="F13" t="s">
        <v>1122</v>
      </c>
      <c r="G13" s="23">
        <v>137647329</v>
      </c>
      <c r="H13">
        <f t="shared" si="0"/>
        <v>0.13764732900000001</v>
      </c>
    </row>
    <row r="14" spans="1:8">
      <c r="A14">
        <v>201703</v>
      </c>
      <c r="B14">
        <v>8486</v>
      </c>
      <c r="C14" t="s">
        <v>1140</v>
      </c>
      <c r="E14">
        <v>116</v>
      </c>
      <c r="F14" t="s">
        <v>0</v>
      </c>
      <c r="G14" s="23">
        <v>516565689</v>
      </c>
      <c r="H14">
        <f t="shared" si="0"/>
        <v>0.51656568899999999</v>
      </c>
    </row>
    <row r="15" spans="1:8">
      <c r="A15">
        <v>201703</v>
      </c>
      <c r="B15">
        <v>8486</v>
      </c>
      <c r="C15" t="s">
        <v>1140</v>
      </c>
      <c r="E15">
        <v>132</v>
      </c>
      <c r="F15" t="s">
        <v>2</v>
      </c>
      <c r="G15" s="23">
        <v>100981333</v>
      </c>
      <c r="H15">
        <f t="shared" si="0"/>
        <v>0.10098133300000001</v>
      </c>
    </row>
    <row r="16" spans="1:8">
      <c r="A16">
        <v>201703</v>
      </c>
      <c r="B16">
        <v>8486</v>
      </c>
      <c r="C16" t="s">
        <v>1140</v>
      </c>
      <c r="E16">
        <v>133</v>
      </c>
      <c r="F16" t="s">
        <v>1121</v>
      </c>
      <c r="G16" s="23">
        <v>356562655</v>
      </c>
      <c r="H16">
        <f t="shared" si="0"/>
        <v>0.35656265500000001</v>
      </c>
    </row>
    <row r="17" spans="1:8">
      <c r="A17">
        <v>201703</v>
      </c>
      <c r="B17">
        <v>8486</v>
      </c>
      <c r="C17" t="s">
        <v>1140</v>
      </c>
      <c r="E17">
        <v>143</v>
      </c>
      <c r="F17" t="s">
        <v>1135</v>
      </c>
      <c r="G17" s="23">
        <v>149356683</v>
      </c>
      <c r="H17">
        <f t="shared" si="0"/>
        <v>0.14935668299999999</v>
      </c>
    </row>
    <row r="18" spans="1:8">
      <c r="A18">
        <v>201703</v>
      </c>
      <c r="B18">
        <v>8486</v>
      </c>
      <c r="C18" t="s">
        <v>1140</v>
      </c>
      <c r="E18">
        <v>309</v>
      </c>
      <c r="F18" t="s">
        <v>1</v>
      </c>
      <c r="G18" s="23">
        <v>107669908</v>
      </c>
      <c r="H18">
        <f t="shared" si="0"/>
        <v>0.10766990799999999</v>
      </c>
    </row>
    <row r="19" spans="1:8">
      <c r="A19">
        <v>201703</v>
      </c>
      <c r="B19">
        <v>8486</v>
      </c>
      <c r="C19" t="s">
        <v>1140</v>
      </c>
      <c r="E19">
        <v>502</v>
      </c>
      <c r="F19" t="s">
        <v>1122</v>
      </c>
      <c r="G19" s="23">
        <v>169446382</v>
      </c>
      <c r="H19">
        <f t="shared" si="0"/>
        <v>0.16944638200000001</v>
      </c>
    </row>
    <row r="20" spans="1:8">
      <c r="A20">
        <v>201704</v>
      </c>
      <c r="B20">
        <v>8486</v>
      </c>
      <c r="C20" t="s">
        <v>1140</v>
      </c>
      <c r="E20">
        <v>116</v>
      </c>
      <c r="F20" t="s">
        <v>0</v>
      </c>
      <c r="G20" s="23">
        <v>465085721</v>
      </c>
      <c r="H20">
        <f t="shared" si="0"/>
        <v>0.46508572100000001</v>
      </c>
    </row>
    <row r="21" spans="1:8">
      <c r="A21">
        <v>201704</v>
      </c>
      <c r="B21">
        <v>8486</v>
      </c>
      <c r="C21" t="s">
        <v>1140</v>
      </c>
      <c r="E21">
        <v>132</v>
      </c>
      <c r="F21" t="s">
        <v>2</v>
      </c>
      <c r="G21" s="23">
        <v>146437282</v>
      </c>
      <c r="H21">
        <f t="shared" si="0"/>
        <v>0.146437282</v>
      </c>
    </row>
    <row r="22" spans="1:8">
      <c r="A22">
        <v>201704</v>
      </c>
      <c r="B22">
        <v>8486</v>
      </c>
      <c r="C22" t="s">
        <v>1140</v>
      </c>
      <c r="E22">
        <v>133</v>
      </c>
      <c r="F22" t="s">
        <v>1121</v>
      </c>
      <c r="G22" s="23">
        <v>237932064</v>
      </c>
      <c r="H22">
        <f t="shared" si="0"/>
        <v>0.237932064</v>
      </c>
    </row>
    <row r="23" spans="1:8">
      <c r="A23">
        <v>201704</v>
      </c>
      <c r="B23">
        <v>8486</v>
      </c>
      <c r="C23" t="s">
        <v>1140</v>
      </c>
      <c r="E23">
        <v>143</v>
      </c>
      <c r="F23" t="s">
        <v>1135</v>
      </c>
      <c r="G23" s="23">
        <v>132337090</v>
      </c>
      <c r="H23">
        <f t="shared" si="0"/>
        <v>0.13233708999999999</v>
      </c>
    </row>
    <row r="24" spans="1:8">
      <c r="A24">
        <v>201704</v>
      </c>
      <c r="B24">
        <v>8486</v>
      </c>
      <c r="C24" t="s">
        <v>1140</v>
      </c>
      <c r="E24">
        <v>309</v>
      </c>
      <c r="F24" t="s">
        <v>1</v>
      </c>
      <c r="G24" s="23">
        <v>42440622</v>
      </c>
      <c r="H24">
        <f t="shared" si="0"/>
        <v>4.2440621999999997E-2</v>
      </c>
    </row>
    <row r="25" spans="1:8">
      <c r="A25">
        <v>201704</v>
      </c>
      <c r="B25">
        <v>8486</v>
      </c>
      <c r="C25" t="s">
        <v>1140</v>
      </c>
      <c r="E25">
        <v>502</v>
      </c>
      <c r="F25" t="s">
        <v>1122</v>
      </c>
      <c r="G25" s="23">
        <v>237222041</v>
      </c>
      <c r="H25">
        <f t="shared" si="0"/>
        <v>0.23722204099999999</v>
      </c>
    </row>
    <row r="26" spans="1:8">
      <c r="A26">
        <v>201705</v>
      </c>
      <c r="B26">
        <v>8486</v>
      </c>
      <c r="C26" t="s">
        <v>1140</v>
      </c>
      <c r="E26">
        <v>116</v>
      </c>
      <c r="F26" t="s">
        <v>0</v>
      </c>
      <c r="G26" s="23">
        <v>488469155</v>
      </c>
      <c r="H26">
        <f t="shared" si="0"/>
        <v>0.48846915499999999</v>
      </c>
    </row>
    <row r="27" spans="1:8">
      <c r="A27">
        <v>201705</v>
      </c>
      <c r="B27">
        <v>8486</v>
      </c>
      <c r="C27" t="s">
        <v>1140</v>
      </c>
      <c r="E27">
        <v>132</v>
      </c>
      <c r="F27" t="s">
        <v>2</v>
      </c>
      <c r="G27" s="23">
        <v>141537471</v>
      </c>
      <c r="H27">
        <f t="shared" si="0"/>
        <v>0.141537471</v>
      </c>
    </row>
    <row r="28" spans="1:8">
      <c r="A28">
        <v>201705</v>
      </c>
      <c r="B28">
        <v>8486</v>
      </c>
      <c r="C28" t="s">
        <v>1140</v>
      </c>
      <c r="E28">
        <v>133</v>
      </c>
      <c r="F28" t="s">
        <v>1121</v>
      </c>
      <c r="G28" s="23">
        <v>376507781</v>
      </c>
      <c r="H28">
        <f t="shared" si="0"/>
        <v>0.37650778099999999</v>
      </c>
    </row>
    <row r="29" spans="1:8">
      <c r="A29">
        <v>201705</v>
      </c>
      <c r="B29">
        <v>8486</v>
      </c>
      <c r="C29" t="s">
        <v>1140</v>
      </c>
      <c r="E29">
        <v>143</v>
      </c>
      <c r="F29" t="s">
        <v>1135</v>
      </c>
      <c r="G29" s="23">
        <v>88360767</v>
      </c>
      <c r="H29">
        <f t="shared" si="0"/>
        <v>8.8360767000000007E-2</v>
      </c>
    </row>
    <row r="30" spans="1:8">
      <c r="A30">
        <v>201705</v>
      </c>
      <c r="B30">
        <v>8486</v>
      </c>
      <c r="C30" t="s">
        <v>1140</v>
      </c>
      <c r="E30">
        <v>309</v>
      </c>
      <c r="F30" t="s">
        <v>1</v>
      </c>
      <c r="G30" s="23">
        <v>50109841</v>
      </c>
      <c r="H30">
        <f t="shared" si="0"/>
        <v>5.0109841000000002E-2</v>
      </c>
    </row>
    <row r="31" spans="1:8">
      <c r="A31">
        <v>201705</v>
      </c>
      <c r="B31">
        <v>8486</v>
      </c>
      <c r="C31" t="s">
        <v>1140</v>
      </c>
      <c r="E31">
        <v>502</v>
      </c>
      <c r="F31" t="s">
        <v>1122</v>
      </c>
      <c r="G31" s="23">
        <v>322239297</v>
      </c>
      <c r="H31">
        <f t="shared" si="0"/>
        <v>0.32223929699999998</v>
      </c>
    </row>
    <row r="32" spans="1:8">
      <c r="A32">
        <v>201706</v>
      </c>
      <c r="B32">
        <v>8486</v>
      </c>
      <c r="C32" t="s">
        <v>1140</v>
      </c>
      <c r="E32">
        <v>116</v>
      </c>
      <c r="F32" t="s">
        <v>0</v>
      </c>
      <c r="G32" s="23">
        <v>597715615</v>
      </c>
      <c r="H32">
        <f t="shared" si="0"/>
        <v>0.59771561500000003</v>
      </c>
    </row>
    <row r="33" spans="1:8">
      <c r="A33">
        <v>201706</v>
      </c>
      <c r="B33">
        <v>8486</v>
      </c>
      <c r="C33" t="s">
        <v>1140</v>
      </c>
      <c r="E33">
        <v>132</v>
      </c>
      <c r="F33" t="s">
        <v>2</v>
      </c>
      <c r="G33" s="23">
        <v>129381168</v>
      </c>
      <c r="H33">
        <f t="shared" si="0"/>
        <v>0.12938116799999999</v>
      </c>
    </row>
    <row r="34" spans="1:8">
      <c r="A34">
        <v>201706</v>
      </c>
      <c r="B34">
        <v>8486</v>
      </c>
      <c r="C34" t="s">
        <v>1140</v>
      </c>
      <c r="E34">
        <v>133</v>
      </c>
      <c r="F34" t="s">
        <v>1121</v>
      </c>
      <c r="G34" s="23">
        <v>325271714</v>
      </c>
      <c r="H34">
        <f t="shared" si="0"/>
        <v>0.32527171399999999</v>
      </c>
    </row>
    <row r="35" spans="1:8">
      <c r="A35">
        <v>201706</v>
      </c>
      <c r="B35">
        <v>8486</v>
      </c>
      <c r="C35" t="s">
        <v>1140</v>
      </c>
      <c r="E35">
        <v>143</v>
      </c>
      <c r="F35" t="s">
        <v>1135</v>
      </c>
      <c r="G35" s="23">
        <v>156211677</v>
      </c>
      <c r="H35">
        <f t="shared" si="0"/>
        <v>0.15621167699999999</v>
      </c>
    </row>
    <row r="36" spans="1:8">
      <c r="A36">
        <v>201706</v>
      </c>
      <c r="B36">
        <v>8486</v>
      </c>
      <c r="C36" t="s">
        <v>1140</v>
      </c>
      <c r="E36">
        <v>309</v>
      </c>
      <c r="F36" t="s">
        <v>1</v>
      </c>
      <c r="G36" s="23">
        <v>92395451</v>
      </c>
      <c r="H36">
        <f t="shared" si="0"/>
        <v>9.2395451000000003E-2</v>
      </c>
    </row>
    <row r="37" spans="1:8">
      <c r="A37">
        <v>201706</v>
      </c>
      <c r="B37">
        <v>8486</v>
      </c>
      <c r="C37" t="s">
        <v>1140</v>
      </c>
      <c r="E37">
        <v>502</v>
      </c>
      <c r="F37" t="s">
        <v>1122</v>
      </c>
      <c r="G37" s="23">
        <v>234499650</v>
      </c>
      <c r="H37">
        <f t="shared" si="0"/>
        <v>0.23449965</v>
      </c>
    </row>
    <row r="38" spans="1:8">
      <c r="A38">
        <v>201707</v>
      </c>
      <c r="B38">
        <v>8486</v>
      </c>
      <c r="C38" t="s">
        <v>1140</v>
      </c>
      <c r="E38">
        <v>116</v>
      </c>
      <c r="F38" t="s">
        <v>0</v>
      </c>
      <c r="G38" s="23">
        <v>491587910</v>
      </c>
      <c r="H38">
        <f t="shared" si="0"/>
        <v>0.49158791000000002</v>
      </c>
    </row>
    <row r="39" spans="1:8">
      <c r="A39">
        <v>201707</v>
      </c>
      <c r="B39">
        <v>8486</v>
      </c>
      <c r="C39" t="s">
        <v>1140</v>
      </c>
      <c r="E39">
        <v>132</v>
      </c>
      <c r="F39" t="s">
        <v>2</v>
      </c>
      <c r="G39" s="23">
        <v>160897898</v>
      </c>
      <c r="H39">
        <f t="shared" si="0"/>
        <v>0.16089789800000001</v>
      </c>
    </row>
    <row r="40" spans="1:8">
      <c r="A40">
        <v>201707</v>
      </c>
      <c r="B40">
        <v>8486</v>
      </c>
      <c r="C40" t="s">
        <v>1140</v>
      </c>
      <c r="E40">
        <v>133</v>
      </c>
      <c r="F40" t="s">
        <v>1121</v>
      </c>
      <c r="G40" s="23">
        <v>171471025</v>
      </c>
      <c r="H40">
        <f t="shared" si="0"/>
        <v>0.171471025</v>
      </c>
    </row>
    <row r="41" spans="1:8">
      <c r="A41">
        <v>201707</v>
      </c>
      <c r="B41">
        <v>8486</v>
      </c>
      <c r="C41" t="s">
        <v>1140</v>
      </c>
      <c r="E41">
        <v>143</v>
      </c>
      <c r="F41" t="s">
        <v>1135</v>
      </c>
      <c r="G41" s="23">
        <v>180264809</v>
      </c>
      <c r="H41">
        <f t="shared" si="0"/>
        <v>0.180264809</v>
      </c>
    </row>
    <row r="42" spans="1:8">
      <c r="A42">
        <v>201707</v>
      </c>
      <c r="B42">
        <v>8486</v>
      </c>
      <c r="C42" t="s">
        <v>1140</v>
      </c>
      <c r="E42">
        <v>309</v>
      </c>
      <c r="F42" t="s">
        <v>1</v>
      </c>
      <c r="G42" s="23">
        <v>18674814</v>
      </c>
      <c r="H42">
        <f t="shared" si="0"/>
        <v>1.8674814000000001E-2</v>
      </c>
    </row>
    <row r="43" spans="1:8">
      <c r="A43">
        <v>201707</v>
      </c>
      <c r="B43">
        <v>8486</v>
      </c>
      <c r="C43" t="s">
        <v>1140</v>
      </c>
      <c r="E43">
        <v>502</v>
      </c>
      <c r="F43" t="s">
        <v>1122</v>
      </c>
      <c r="G43" s="23">
        <v>201361601</v>
      </c>
      <c r="H43">
        <f t="shared" si="0"/>
        <v>0.201361601</v>
      </c>
    </row>
    <row r="44" spans="1:8">
      <c r="A44">
        <v>201708</v>
      </c>
      <c r="B44">
        <v>8486</v>
      </c>
      <c r="C44" t="s">
        <v>1140</v>
      </c>
      <c r="E44">
        <v>116</v>
      </c>
      <c r="F44" t="s">
        <v>0</v>
      </c>
      <c r="G44" s="23">
        <v>419736773</v>
      </c>
      <c r="H44">
        <f t="shared" si="0"/>
        <v>0.41973677300000001</v>
      </c>
    </row>
    <row r="45" spans="1:8">
      <c r="A45">
        <v>201708</v>
      </c>
      <c r="B45">
        <v>8486</v>
      </c>
      <c r="C45" t="s">
        <v>1140</v>
      </c>
      <c r="E45">
        <v>132</v>
      </c>
      <c r="F45" t="s">
        <v>2</v>
      </c>
      <c r="G45" s="23">
        <v>114393369</v>
      </c>
      <c r="H45">
        <f t="shared" si="0"/>
        <v>0.11439336899999999</v>
      </c>
    </row>
    <row r="46" spans="1:8">
      <c r="A46">
        <v>201708</v>
      </c>
      <c r="B46">
        <v>8486</v>
      </c>
      <c r="C46" t="s">
        <v>1140</v>
      </c>
      <c r="E46">
        <v>133</v>
      </c>
      <c r="F46" t="s">
        <v>1121</v>
      </c>
      <c r="G46" s="23">
        <v>212846891</v>
      </c>
      <c r="H46">
        <f t="shared" si="0"/>
        <v>0.21284689100000001</v>
      </c>
    </row>
    <row r="47" spans="1:8">
      <c r="A47">
        <v>201708</v>
      </c>
      <c r="B47">
        <v>8486</v>
      </c>
      <c r="C47" t="s">
        <v>1140</v>
      </c>
      <c r="E47">
        <v>143</v>
      </c>
      <c r="F47" t="s">
        <v>1135</v>
      </c>
      <c r="G47" s="23">
        <v>127493988</v>
      </c>
      <c r="H47">
        <f t="shared" si="0"/>
        <v>0.127493988</v>
      </c>
    </row>
    <row r="48" spans="1:8">
      <c r="A48">
        <v>201708</v>
      </c>
      <c r="B48">
        <v>8486</v>
      </c>
      <c r="C48" t="s">
        <v>1140</v>
      </c>
      <c r="E48">
        <v>309</v>
      </c>
      <c r="F48" t="s">
        <v>1</v>
      </c>
      <c r="G48" s="23">
        <v>62522851</v>
      </c>
      <c r="H48">
        <f t="shared" si="0"/>
        <v>6.2522851000000004E-2</v>
      </c>
    </row>
    <row r="49" spans="1:8">
      <c r="A49">
        <v>201708</v>
      </c>
      <c r="B49">
        <v>8486</v>
      </c>
      <c r="C49" t="s">
        <v>1140</v>
      </c>
      <c r="E49">
        <v>502</v>
      </c>
      <c r="F49" t="s">
        <v>1122</v>
      </c>
      <c r="G49" s="23">
        <v>156237988</v>
      </c>
      <c r="H49">
        <f t="shared" si="0"/>
        <v>0.15623798799999999</v>
      </c>
    </row>
    <row r="50" spans="1:8">
      <c r="A50">
        <v>201709</v>
      </c>
      <c r="B50">
        <v>8486</v>
      </c>
      <c r="C50" t="s">
        <v>1140</v>
      </c>
      <c r="E50">
        <v>116</v>
      </c>
      <c r="F50" t="s">
        <v>0</v>
      </c>
      <c r="G50" s="23">
        <v>618169781</v>
      </c>
      <c r="H50">
        <f t="shared" si="0"/>
        <v>0.61816978099999997</v>
      </c>
    </row>
    <row r="51" spans="1:8">
      <c r="A51">
        <v>201709</v>
      </c>
      <c r="B51">
        <v>8486</v>
      </c>
      <c r="C51" t="s">
        <v>1140</v>
      </c>
      <c r="E51">
        <v>132</v>
      </c>
      <c r="F51" t="s">
        <v>2</v>
      </c>
      <c r="G51" s="23">
        <v>83553496</v>
      </c>
      <c r="H51">
        <f t="shared" si="0"/>
        <v>8.3553496000000005E-2</v>
      </c>
    </row>
    <row r="52" spans="1:8">
      <c r="A52">
        <v>201709</v>
      </c>
      <c r="B52">
        <v>8486</v>
      </c>
      <c r="C52" t="s">
        <v>1140</v>
      </c>
      <c r="E52">
        <v>133</v>
      </c>
      <c r="F52" t="s">
        <v>1121</v>
      </c>
      <c r="G52" s="23">
        <v>173063936</v>
      </c>
      <c r="H52">
        <f t="shared" si="0"/>
        <v>0.173063936</v>
      </c>
    </row>
    <row r="53" spans="1:8">
      <c r="A53">
        <v>201709</v>
      </c>
      <c r="B53">
        <v>8486</v>
      </c>
      <c r="C53" t="s">
        <v>1140</v>
      </c>
      <c r="E53">
        <v>143</v>
      </c>
      <c r="F53" t="s">
        <v>1135</v>
      </c>
      <c r="G53" s="23">
        <v>217552397</v>
      </c>
      <c r="H53">
        <f t="shared" si="0"/>
        <v>0.21755239700000001</v>
      </c>
    </row>
    <row r="54" spans="1:8">
      <c r="A54">
        <v>201709</v>
      </c>
      <c r="B54">
        <v>8486</v>
      </c>
      <c r="C54" t="s">
        <v>1140</v>
      </c>
      <c r="E54">
        <v>309</v>
      </c>
      <c r="F54" t="s">
        <v>1</v>
      </c>
      <c r="G54" s="23">
        <v>207381564</v>
      </c>
      <c r="H54">
        <f t="shared" si="0"/>
        <v>0.20738156399999999</v>
      </c>
    </row>
    <row r="55" spans="1:8">
      <c r="A55">
        <v>201709</v>
      </c>
      <c r="B55">
        <v>8486</v>
      </c>
      <c r="C55" t="s">
        <v>1140</v>
      </c>
      <c r="E55">
        <v>502</v>
      </c>
      <c r="F55" t="s">
        <v>1122</v>
      </c>
      <c r="G55" s="23">
        <v>180630178</v>
      </c>
      <c r="H55">
        <f t="shared" si="0"/>
        <v>0.180630178</v>
      </c>
    </row>
    <row r="56" spans="1:8">
      <c r="A56">
        <v>201710</v>
      </c>
      <c r="B56">
        <v>8486</v>
      </c>
      <c r="C56" t="s">
        <v>1140</v>
      </c>
      <c r="E56">
        <v>116</v>
      </c>
      <c r="F56" t="s">
        <v>0</v>
      </c>
      <c r="G56" s="23">
        <v>606528891</v>
      </c>
      <c r="H56">
        <f t="shared" si="0"/>
        <v>0.60652889099999996</v>
      </c>
    </row>
    <row r="57" spans="1:8">
      <c r="A57">
        <v>201710</v>
      </c>
      <c r="B57">
        <v>8486</v>
      </c>
      <c r="C57" t="s">
        <v>1140</v>
      </c>
      <c r="E57">
        <v>132</v>
      </c>
      <c r="F57" t="s">
        <v>2</v>
      </c>
      <c r="G57" s="23">
        <v>63875583</v>
      </c>
      <c r="H57">
        <f t="shared" si="0"/>
        <v>6.3875583E-2</v>
      </c>
    </row>
    <row r="58" spans="1:8">
      <c r="A58">
        <v>201710</v>
      </c>
      <c r="B58">
        <v>8486</v>
      </c>
      <c r="C58" t="s">
        <v>1140</v>
      </c>
      <c r="E58">
        <v>133</v>
      </c>
      <c r="F58" t="s">
        <v>1121</v>
      </c>
      <c r="G58" s="23">
        <v>270110414</v>
      </c>
      <c r="H58">
        <f t="shared" si="0"/>
        <v>0.27011041400000002</v>
      </c>
    </row>
    <row r="59" spans="1:8">
      <c r="A59">
        <v>201710</v>
      </c>
      <c r="B59">
        <v>8486</v>
      </c>
      <c r="C59" t="s">
        <v>1140</v>
      </c>
      <c r="E59">
        <v>143</v>
      </c>
      <c r="F59" t="s">
        <v>1135</v>
      </c>
      <c r="G59" s="23">
        <v>248200813</v>
      </c>
      <c r="H59">
        <f t="shared" si="0"/>
        <v>0.24820081299999999</v>
      </c>
    </row>
    <row r="60" spans="1:8">
      <c r="A60">
        <v>201710</v>
      </c>
      <c r="B60">
        <v>8486</v>
      </c>
      <c r="C60" t="s">
        <v>1140</v>
      </c>
      <c r="E60">
        <v>309</v>
      </c>
      <c r="F60" t="s">
        <v>1</v>
      </c>
      <c r="G60" s="23">
        <v>51799860</v>
      </c>
      <c r="H60">
        <f t="shared" si="0"/>
        <v>5.1799860000000003E-2</v>
      </c>
    </row>
    <row r="61" spans="1:8">
      <c r="A61">
        <v>201710</v>
      </c>
      <c r="B61">
        <v>8486</v>
      </c>
      <c r="C61" t="s">
        <v>1140</v>
      </c>
      <c r="E61">
        <v>502</v>
      </c>
      <c r="F61" t="s">
        <v>1122</v>
      </c>
      <c r="G61" s="23">
        <v>268245692</v>
      </c>
      <c r="H61">
        <f t="shared" si="0"/>
        <v>0.26824569199999998</v>
      </c>
    </row>
    <row r="62" spans="1:8">
      <c r="A62">
        <v>201711</v>
      </c>
      <c r="B62">
        <v>8486</v>
      </c>
      <c r="C62" t="s">
        <v>1140</v>
      </c>
      <c r="E62">
        <v>116</v>
      </c>
      <c r="F62" t="s">
        <v>0</v>
      </c>
      <c r="G62" s="23">
        <v>766740938</v>
      </c>
      <c r="H62">
        <f t="shared" si="0"/>
        <v>0.76674093799999998</v>
      </c>
    </row>
    <row r="63" spans="1:8">
      <c r="A63">
        <v>201711</v>
      </c>
      <c r="B63">
        <v>8486</v>
      </c>
      <c r="C63" t="s">
        <v>1140</v>
      </c>
      <c r="E63">
        <v>132</v>
      </c>
      <c r="F63" t="s">
        <v>2</v>
      </c>
      <c r="G63" s="23">
        <v>67695634</v>
      </c>
      <c r="H63">
        <f t="shared" si="0"/>
        <v>6.7695634000000005E-2</v>
      </c>
    </row>
    <row r="64" spans="1:8">
      <c r="A64">
        <v>201711</v>
      </c>
      <c r="B64">
        <v>8486</v>
      </c>
      <c r="C64" t="s">
        <v>1140</v>
      </c>
      <c r="E64">
        <v>133</v>
      </c>
      <c r="F64" t="s">
        <v>1121</v>
      </c>
      <c r="G64" s="23">
        <v>377328021</v>
      </c>
      <c r="H64">
        <f t="shared" si="0"/>
        <v>0.37732802100000001</v>
      </c>
    </row>
    <row r="65" spans="1:8">
      <c r="A65">
        <v>201711</v>
      </c>
      <c r="B65">
        <v>8486</v>
      </c>
      <c r="C65" t="s">
        <v>1140</v>
      </c>
      <c r="E65">
        <v>143</v>
      </c>
      <c r="F65" t="s">
        <v>1135</v>
      </c>
      <c r="G65" s="23">
        <v>187080254</v>
      </c>
      <c r="H65">
        <f t="shared" si="0"/>
        <v>0.187080254</v>
      </c>
    </row>
    <row r="66" spans="1:8">
      <c r="A66">
        <v>201711</v>
      </c>
      <c r="B66">
        <v>8486</v>
      </c>
      <c r="C66" t="s">
        <v>1140</v>
      </c>
      <c r="E66">
        <v>309</v>
      </c>
      <c r="F66" t="s">
        <v>1</v>
      </c>
      <c r="G66" s="23">
        <v>91425431</v>
      </c>
      <c r="H66">
        <f t="shared" si="0"/>
        <v>9.1425431000000001E-2</v>
      </c>
    </row>
    <row r="67" spans="1:8">
      <c r="A67">
        <v>201711</v>
      </c>
      <c r="B67">
        <v>8486</v>
      </c>
      <c r="C67" t="s">
        <v>1140</v>
      </c>
      <c r="E67">
        <v>502</v>
      </c>
      <c r="F67" t="s">
        <v>1122</v>
      </c>
      <c r="G67" s="23">
        <v>247969901</v>
      </c>
      <c r="H67">
        <f t="shared" ref="H67:H130" si="1">G67/1000000000</f>
        <v>0.24796990099999999</v>
      </c>
    </row>
    <row r="68" spans="1:8">
      <c r="A68">
        <v>201712</v>
      </c>
      <c r="B68">
        <v>8486</v>
      </c>
      <c r="C68" t="s">
        <v>1140</v>
      </c>
      <c r="E68">
        <v>116</v>
      </c>
      <c r="F68" t="s">
        <v>0</v>
      </c>
      <c r="G68" s="23">
        <v>791153055</v>
      </c>
      <c r="H68">
        <f t="shared" si="1"/>
        <v>0.79115305499999999</v>
      </c>
    </row>
    <row r="69" spans="1:8">
      <c r="A69">
        <v>201712</v>
      </c>
      <c r="B69">
        <v>8486</v>
      </c>
      <c r="C69" t="s">
        <v>1140</v>
      </c>
      <c r="E69">
        <v>132</v>
      </c>
      <c r="F69" t="s">
        <v>2</v>
      </c>
      <c r="G69" s="23">
        <v>108550388</v>
      </c>
      <c r="H69">
        <f t="shared" si="1"/>
        <v>0.108550388</v>
      </c>
    </row>
    <row r="70" spans="1:8">
      <c r="A70">
        <v>201712</v>
      </c>
      <c r="B70">
        <v>8486</v>
      </c>
      <c r="C70" t="s">
        <v>1140</v>
      </c>
      <c r="E70">
        <v>133</v>
      </c>
      <c r="F70" t="s">
        <v>1121</v>
      </c>
      <c r="G70" s="23">
        <v>366701416</v>
      </c>
      <c r="H70">
        <f t="shared" si="1"/>
        <v>0.366701416</v>
      </c>
    </row>
    <row r="71" spans="1:8">
      <c r="A71">
        <v>201712</v>
      </c>
      <c r="B71">
        <v>8486</v>
      </c>
      <c r="C71" t="s">
        <v>1140</v>
      </c>
      <c r="E71">
        <v>143</v>
      </c>
      <c r="F71" t="s">
        <v>1135</v>
      </c>
      <c r="G71" s="23">
        <v>239604535</v>
      </c>
      <c r="H71">
        <f t="shared" si="1"/>
        <v>0.23960453500000001</v>
      </c>
    </row>
    <row r="72" spans="1:8">
      <c r="A72">
        <v>201712</v>
      </c>
      <c r="B72">
        <v>8486</v>
      </c>
      <c r="C72" t="s">
        <v>1140</v>
      </c>
      <c r="E72">
        <v>309</v>
      </c>
      <c r="F72" t="s">
        <v>1</v>
      </c>
      <c r="G72" s="23">
        <v>15293319</v>
      </c>
      <c r="H72">
        <f t="shared" si="1"/>
        <v>1.5293319E-2</v>
      </c>
    </row>
    <row r="73" spans="1:8">
      <c r="A73">
        <v>201712</v>
      </c>
      <c r="B73">
        <v>8486</v>
      </c>
      <c r="C73" t="s">
        <v>1140</v>
      </c>
      <c r="E73">
        <v>502</v>
      </c>
      <c r="F73" t="s">
        <v>1122</v>
      </c>
      <c r="G73" s="23">
        <v>242614581</v>
      </c>
      <c r="H73">
        <f t="shared" si="1"/>
        <v>0.242614581</v>
      </c>
    </row>
    <row r="74" spans="1:8">
      <c r="A74">
        <v>201801</v>
      </c>
      <c r="B74">
        <v>8486</v>
      </c>
      <c r="E74">
        <v>116</v>
      </c>
      <c r="F74" t="s">
        <v>0</v>
      </c>
      <c r="G74" s="23">
        <v>787479115</v>
      </c>
      <c r="H74">
        <f t="shared" si="1"/>
        <v>0.78747911500000001</v>
      </c>
    </row>
    <row r="75" spans="1:8">
      <c r="A75">
        <v>201801</v>
      </c>
      <c r="B75">
        <v>8486</v>
      </c>
      <c r="E75">
        <v>132</v>
      </c>
      <c r="F75" t="s">
        <v>2</v>
      </c>
      <c r="G75" s="23">
        <v>250658335</v>
      </c>
      <c r="H75">
        <f t="shared" si="1"/>
        <v>0.25065833500000001</v>
      </c>
    </row>
    <row r="76" spans="1:8">
      <c r="A76">
        <v>201801</v>
      </c>
      <c r="B76">
        <v>8486</v>
      </c>
      <c r="E76">
        <v>133</v>
      </c>
      <c r="F76" t="s">
        <v>1121</v>
      </c>
      <c r="G76" s="23">
        <v>373418539</v>
      </c>
      <c r="H76">
        <f t="shared" si="1"/>
        <v>0.37341853899999999</v>
      </c>
    </row>
    <row r="77" spans="1:8">
      <c r="A77">
        <v>201801</v>
      </c>
      <c r="B77">
        <v>8486</v>
      </c>
      <c r="E77">
        <v>143</v>
      </c>
      <c r="F77" t="s">
        <v>1135</v>
      </c>
      <c r="G77" s="23">
        <v>200193086</v>
      </c>
      <c r="H77">
        <f t="shared" si="1"/>
        <v>0.20019308599999999</v>
      </c>
    </row>
    <row r="78" spans="1:8">
      <c r="A78">
        <v>201801</v>
      </c>
      <c r="B78">
        <v>8486</v>
      </c>
      <c r="E78">
        <v>309</v>
      </c>
      <c r="F78" t="s">
        <v>1</v>
      </c>
      <c r="G78" s="23">
        <v>279489067</v>
      </c>
      <c r="H78">
        <f t="shared" si="1"/>
        <v>0.27948906699999998</v>
      </c>
    </row>
    <row r="79" spans="1:8">
      <c r="A79">
        <v>201801</v>
      </c>
      <c r="B79">
        <v>8486</v>
      </c>
      <c r="E79">
        <v>502</v>
      </c>
      <c r="F79" t="s">
        <v>1122</v>
      </c>
      <c r="G79" s="23">
        <v>416317011</v>
      </c>
      <c r="H79">
        <f t="shared" si="1"/>
        <v>0.41631701100000001</v>
      </c>
    </row>
    <row r="80" spans="1:8">
      <c r="A80">
        <v>201802</v>
      </c>
      <c r="B80">
        <v>8486</v>
      </c>
      <c r="E80">
        <v>116</v>
      </c>
      <c r="F80" t="s">
        <v>0</v>
      </c>
      <c r="G80" s="23">
        <v>552496266</v>
      </c>
      <c r="H80">
        <f t="shared" si="1"/>
        <v>0.55249626600000001</v>
      </c>
    </row>
    <row r="81" spans="1:8">
      <c r="A81">
        <v>201802</v>
      </c>
      <c r="B81">
        <v>8486</v>
      </c>
      <c r="E81">
        <v>132</v>
      </c>
      <c r="F81" t="s">
        <v>2</v>
      </c>
      <c r="G81" s="23">
        <v>86541605</v>
      </c>
      <c r="H81">
        <f t="shared" si="1"/>
        <v>8.6541604999999994E-2</v>
      </c>
    </row>
    <row r="82" spans="1:8">
      <c r="A82">
        <v>201802</v>
      </c>
      <c r="B82">
        <v>8486</v>
      </c>
      <c r="E82">
        <v>133</v>
      </c>
      <c r="F82" t="s">
        <v>1121</v>
      </c>
      <c r="G82" s="23">
        <v>390355007</v>
      </c>
      <c r="H82">
        <f t="shared" si="1"/>
        <v>0.39035500699999998</v>
      </c>
    </row>
    <row r="83" spans="1:8">
      <c r="A83">
        <v>201802</v>
      </c>
      <c r="B83">
        <v>8486</v>
      </c>
      <c r="E83">
        <v>143</v>
      </c>
      <c r="F83" t="s">
        <v>1135</v>
      </c>
      <c r="G83" s="23">
        <v>151354118</v>
      </c>
      <c r="H83">
        <f t="shared" si="1"/>
        <v>0.15135411800000001</v>
      </c>
    </row>
    <row r="84" spans="1:8">
      <c r="A84">
        <v>201802</v>
      </c>
      <c r="B84">
        <v>8486</v>
      </c>
      <c r="E84">
        <v>309</v>
      </c>
      <c r="F84" t="s">
        <v>1</v>
      </c>
      <c r="G84" s="23">
        <v>170200112</v>
      </c>
      <c r="H84">
        <f t="shared" si="1"/>
        <v>0.17020011199999999</v>
      </c>
    </row>
    <row r="85" spans="1:8">
      <c r="A85">
        <v>201802</v>
      </c>
      <c r="B85">
        <v>8486</v>
      </c>
      <c r="E85">
        <v>502</v>
      </c>
      <c r="F85" t="s">
        <v>1122</v>
      </c>
      <c r="G85" s="23">
        <v>205839602</v>
      </c>
      <c r="H85">
        <f t="shared" si="1"/>
        <v>0.20583960200000001</v>
      </c>
    </row>
    <row r="86" spans="1:8">
      <c r="A86">
        <v>201803</v>
      </c>
      <c r="B86">
        <v>8486</v>
      </c>
      <c r="E86">
        <v>116</v>
      </c>
      <c r="F86" t="s">
        <v>0</v>
      </c>
      <c r="G86" s="23">
        <v>976949703</v>
      </c>
      <c r="H86">
        <f t="shared" si="1"/>
        <v>0.97694970299999995</v>
      </c>
    </row>
    <row r="87" spans="1:8">
      <c r="A87">
        <v>201803</v>
      </c>
      <c r="B87">
        <v>8486</v>
      </c>
      <c r="E87">
        <v>132</v>
      </c>
      <c r="F87" t="s">
        <v>2</v>
      </c>
      <c r="G87" s="23">
        <v>179084061</v>
      </c>
      <c r="H87">
        <f t="shared" si="1"/>
        <v>0.17908406099999999</v>
      </c>
    </row>
    <row r="88" spans="1:8">
      <c r="A88">
        <v>201803</v>
      </c>
      <c r="B88">
        <v>8486</v>
      </c>
      <c r="E88">
        <v>133</v>
      </c>
      <c r="F88" t="s">
        <v>1121</v>
      </c>
      <c r="G88" s="23">
        <v>609217358</v>
      </c>
      <c r="H88">
        <f t="shared" si="1"/>
        <v>0.60921735799999999</v>
      </c>
    </row>
    <row r="89" spans="1:8">
      <c r="A89">
        <v>201803</v>
      </c>
      <c r="B89">
        <v>8486</v>
      </c>
      <c r="E89">
        <v>143</v>
      </c>
      <c r="F89" t="s">
        <v>1135</v>
      </c>
      <c r="G89" s="23">
        <v>240375086</v>
      </c>
      <c r="H89">
        <f t="shared" si="1"/>
        <v>0.24037508599999999</v>
      </c>
    </row>
    <row r="90" spans="1:8">
      <c r="A90">
        <v>201803</v>
      </c>
      <c r="B90">
        <v>8486</v>
      </c>
      <c r="E90">
        <v>309</v>
      </c>
      <c r="F90" t="s">
        <v>1</v>
      </c>
      <c r="G90" s="23">
        <v>302537094</v>
      </c>
      <c r="H90">
        <f t="shared" si="1"/>
        <v>0.30253709400000001</v>
      </c>
    </row>
    <row r="91" spans="1:8">
      <c r="A91">
        <v>201803</v>
      </c>
      <c r="B91">
        <v>8486</v>
      </c>
      <c r="E91">
        <v>502</v>
      </c>
      <c r="F91" t="s">
        <v>1122</v>
      </c>
      <c r="G91" s="23">
        <v>309461541</v>
      </c>
      <c r="H91">
        <f t="shared" si="1"/>
        <v>0.30946154100000001</v>
      </c>
    </row>
    <row r="92" spans="1:8">
      <c r="A92">
        <v>201804</v>
      </c>
      <c r="B92">
        <v>8486</v>
      </c>
      <c r="E92">
        <v>116</v>
      </c>
      <c r="F92" t="s">
        <v>0</v>
      </c>
      <c r="G92" s="23">
        <v>1010391775</v>
      </c>
      <c r="H92">
        <f t="shared" si="1"/>
        <v>1.010391775</v>
      </c>
    </row>
    <row r="93" spans="1:8">
      <c r="A93">
        <v>201804</v>
      </c>
      <c r="B93">
        <v>8486</v>
      </c>
      <c r="E93">
        <v>132</v>
      </c>
      <c r="F93" t="s">
        <v>2</v>
      </c>
      <c r="G93" s="23">
        <v>240997138</v>
      </c>
      <c r="H93">
        <f t="shared" si="1"/>
        <v>0.240997138</v>
      </c>
    </row>
    <row r="94" spans="1:8">
      <c r="A94">
        <v>201804</v>
      </c>
      <c r="B94">
        <v>8486</v>
      </c>
      <c r="E94">
        <v>133</v>
      </c>
      <c r="F94" t="s">
        <v>1121</v>
      </c>
      <c r="G94" s="23">
        <v>490384679</v>
      </c>
      <c r="H94">
        <f t="shared" si="1"/>
        <v>0.49038467899999999</v>
      </c>
    </row>
    <row r="95" spans="1:8">
      <c r="A95">
        <v>201804</v>
      </c>
      <c r="B95">
        <v>8486</v>
      </c>
      <c r="E95">
        <v>143</v>
      </c>
      <c r="F95" t="s">
        <v>1135</v>
      </c>
      <c r="G95" s="23">
        <v>218569309</v>
      </c>
      <c r="H95">
        <f t="shared" si="1"/>
        <v>0.21856930899999999</v>
      </c>
    </row>
    <row r="96" spans="1:8">
      <c r="A96">
        <v>201804</v>
      </c>
      <c r="B96">
        <v>8486</v>
      </c>
      <c r="E96">
        <v>309</v>
      </c>
      <c r="F96" t="s">
        <v>1</v>
      </c>
      <c r="G96" s="23">
        <v>125821594</v>
      </c>
      <c r="H96">
        <f t="shared" si="1"/>
        <v>0.12582159400000001</v>
      </c>
    </row>
    <row r="97" spans="1:8">
      <c r="A97">
        <v>201804</v>
      </c>
      <c r="B97">
        <v>8486</v>
      </c>
      <c r="E97">
        <v>502</v>
      </c>
      <c r="F97" t="s">
        <v>1122</v>
      </c>
      <c r="G97" s="23">
        <v>347477466</v>
      </c>
      <c r="H97">
        <f t="shared" si="1"/>
        <v>0.34747746600000001</v>
      </c>
    </row>
    <row r="98" spans="1:8">
      <c r="A98">
        <v>201805</v>
      </c>
      <c r="B98">
        <v>8486</v>
      </c>
      <c r="E98">
        <v>116</v>
      </c>
      <c r="F98" t="s">
        <v>0</v>
      </c>
      <c r="G98" s="23">
        <v>995835653</v>
      </c>
      <c r="H98">
        <f t="shared" si="1"/>
        <v>0.99583565299999999</v>
      </c>
    </row>
    <row r="99" spans="1:8">
      <c r="A99">
        <v>201805</v>
      </c>
      <c r="B99">
        <v>8486</v>
      </c>
      <c r="E99">
        <v>132</v>
      </c>
      <c r="F99" t="s">
        <v>2</v>
      </c>
      <c r="G99" s="23">
        <v>208170327</v>
      </c>
      <c r="H99">
        <f t="shared" si="1"/>
        <v>0.20817032699999999</v>
      </c>
    </row>
    <row r="100" spans="1:8">
      <c r="A100">
        <v>201805</v>
      </c>
      <c r="B100">
        <v>8486</v>
      </c>
      <c r="E100">
        <v>133</v>
      </c>
      <c r="F100" t="s">
        <v>1121</v>
      </c>
      <c r="G100" s="23">
        <v>464905498</v>
      </c>
      <c r="H100">
        <f t="shared" si="1"/>
        <v>0.46490549799999997</v>
      </c>
    </row>
    <row r="101" spans="1:8">
      <c r="A101">
        <v>201805</v>
      </c>
      <c r="B101">
        <v>8486</v>
      </c>
      <c r="E101">
        <v>143</v>
      </c>
      <c r="F101" t="s">
        <v>1135</v>
      </c>
      <c r="G101" s="23">
        <v>274406273</v>
      </c>
      <c r="H101">
        <f t="shared" si="1"/>
        <v>0.27440627299999998</v>
      </c>
    </row>
    <row r="102" spans="1:8">
      <c r="A102">
        <v>201805</v>
      </c>
      <c r="B102">
        <v>8486</v>
      </c>
      <c r="E102">
        <v>309</v>
      </c>
      <c r="F102" t="s">
        <v>1</v>
      </c>
      <c r="G102" s="23">
        <v>213731962</v>
      </c>
      <c r="H102">
        <f t="shared" si="1"/>
        <v>0.213731962</v>
      </c>
    </row>
    <row r="103" spans="1:8">
      <c r="A103">
        <v>201805</v>
      </c>
      <c r="B103">
        <v>8486</v>
      </c>
      <c r="E103">
        <v>502</v>
      </c>
      <c r="F103" t="s">
        <v>1122</v>
      </c>
      <c r="G103" s="23">
        <v>433046003</v>
      </c>
      <c r="H103">
        <f t="shared" si="1"/>
        <v>0.43304600300000001</v>
      </c>
    </row>
    <row r="104" spans="1:8">
      <c r="A104">
        <v>201806</v>
      </c>
      <c r="B104">
        <v>8486</v>
      </c>
      <c r="E104">
        <v>116</v>
      </c>
      <c r="F104" t="s">
        <v>0</v>
      </c>
      <c r="G104" s="23">
        <v>1013542505</v>
      </c>
      <c r="H104">
        <f t="shared" si="1"/>
        <v>1.013542505</v>
      </c>
    </row>
    <row r="105" spans="1:8">
      <c r="A105">
        <v>201806</v>
      </c>
      <c r="B105">
        <v>8486</v>
      </c>
      <c r="E105">
        <v>132</v>
      </c>
      <c r="F105" t="s">
        <v>2</v>
      </c>
      <c r="G105" s="23">
        <v>214874968</v>
      </c>
      <c r="H105">
        <f t="shared" si="1"/>
        <v>0.214874968</v>
      </c>
    </row>
    <row r="106" spans="1:8">
      <c r="A106">
        <v>201806</v>
      </c>
      <c r="B106">
        <v>8486</v>
      </c>
      <c r="E106">
        <v>133</v>
      </c>
      <c r="F106" t="s">
        <v>1121</v>
      </c>
      <c r="G106" s="23">
        <v>507878446</v>
      </c>
      <c r="H106">
        <f t="shared" si="1"/>
        <v>0.50787844599999998</v>
      </c>
    </row>
    <row r="107" spans="1:8">
      <c r="A107">
        <v>201806</v>
      </c>
      <c r="B107">
        <v>8486</v>
      </c>
      <c r="E107">
        <v>143</v>
      </c>
      <c r="F107" t="s">
        <v>1135</v>
      </c>
      <c r="G107" s="23">
        <v>382815131</v>
      </c>
      <c r="H107">
        <f t="shared" si="1"/>
        <v>0.38281513099999998</v>
      </c>
    </row>
    <row r="108" spans="1:8">
      <c r="A108">
        <v>201806</v>
      </c>
      <c r="B108">
        <v>8486</v>
      </c>
      <c r="E108">
        <v>309</v>
      </c>
      <c r="F108" t="s">
        <v>1</v>
      </c>
      <c r="G108" s="23">
        <v>331802603</v>
      </c>
      <c r="H108">
        <f t="shared" si="1"/>
        <v>0.33180260299999997</v>
      </c>
    </row>
    <row r="109" spans="1:8">
      <c r="A109">
        <v>201806</v>
      </c>
      <c r="B109">
        <v>8486</v>
      </c>
      <c r="E109">
        <v>502</v>
      </c>
      <c r="F109" t="s">
        <v>1122</v>
      </c>
      <c r="G109" s="23">
        <v>451156030</v>
      </c>
      <c r="H109">
        <f t="shared" si="1"/>
        <v>0.45115602999999999</v>
      </c>
    </row>
    <row r="110" spans="1:8">
      <c r="A110">
        <v>201807</v>
      </c>
      <c r="B110">
        <v>8486</v>
      </c>
      <c r="E110">
        <v>116</v>
      </c>
      <c r="F110" t="s">
        <v>0</v>
      </c>
      <c r="G110" s="23">
        <v>1024977495</v>
      </c>
      <c r="H110">
        <f t="shared" si="1"/>
        <v>1.0249774949999999</v>
      </c>
    </row>
    <row r="111" spans="1:8">
      <c r="A111">
        <v>201807</v>
      </c>
      <c r="B111">
        <v>8486</v>
      </c>
      <c r="E111">
        <v>132</v>
      </c>
      <c r="F111" t="s">
        <v>2</v>
      </c>
      <c r="G111" s="23">
        <v>282330868</v>
      </c>
      <c r="H111">
        <f t="shared" si="1"/>
        <v>0.28233086800000001</v>
      </c>
    </row>
    <row r="112" spans="1:8">
      <c r="A112">
        <v>201807</v>
      </c>
      <c r="B112">
        <v>8486</v>
      </c>
      <c r="E112">
        <v>133</v>
      </c>
      <c r="F112" t="s">
        <v>1121</v>
      </c>
      <c r="G112" s="23">
        <v>668990439</v>
      </c>
      <c r="H112">
        <f t="shared" si="1"/>
        <v>0.66899043899999999</v>
      </c>
    </row>
    <row r="113" spans="1:8">
      <c r="A113">
        <v>201807</v>
      </c>
      <c r="B113">
        <v>8486</v>
      </c>
      <c r="E113">
        <v>143</v>
      </c>
      <c r="F113" t="s">
        <v>1135</v>
      </c>
      <c r="G113" s="23">
        <v>180387495</v>
      </c>
      <c r="H113">
        <f t="shared" si="1"/>
        <v>0.18038749500000001</v>
      </c>
    </row>
    <row r="114" spans="1:8">
      <c r="A114">
        <v>201807</v>
      </c>
      <c r="B114">
        <v>8486</v>
      </c>
      <c r="E114">
        <v>309</v>
      </c>
      <c r="F114" t="s">
        <v>1</v>
      </c>
      <c r="G114" s="23">
        <v>41997853</v>
      </c>
      <c r="H114">
        <f t="shared" si="1"/>
        <v>4.1997853000000002E-2</v>
      </c>
    </row>
    <row r="115" spans="1:8">
      <c r="A115">
        <v>201807</v>
      </c>
      <c r="B115">
        <v>8486</v>
      </c>
      <c r="E115">
        <v>502</v>
      </c>
      <c r="F115" t="s">
        <v>1122</v>
      </c>
      <c r="G115" s="23">
        <v>497974921</v>
      </c>
      <c r="H115">
        <f t="shared" si="1"/>
        <v>0.49797492100000001</v>
      </c>
    </row>
    <row r="116" spans="1:8">
      <c r="A116">
        <v>201808</v>
      </c>
      <c r="B116">
        <v>8486</v>
      </c>
      <c r="E116">
        <v>116</v>
      </c>
      <c r="F116" t="s">
        <v>0</v>
      </c>
      <c r="G116" s="23">
        <v>1148455122</v>
      </c>
      <c r="H116">
        <f t="shared" si="1"/>
        <v>1.1484551220000001</v>
      </c>
    </row>
    <row r="117" spans="1:8">
      <c r="A117">
        <v>201808</v>
      </c>
      <c r="B117">
        <v>8486</v>
      </c>
      <c r="E117">
        <v>132</v>
      </c>
      <c r="F117" t="s">
        <v>2</v>
      </c>
      <c r="G117" s="23">
        <v>179504629</v>
      </c>
      <c r="H117">
        <f t="shared" si="1"/>
        <v>0.179504629</v>
      </c>
    </row>
    <row r="118" spans="1:8">
      <c r="A118">
        <v>201808</v>
      </c>
      <c r="B118">
        <v>8486</v>
      </c>
      <c r="E118">
        <v>133</v>
      </c>
      <c r="F118" t="s">
        <v>1121</v>
      </c>
      <c r="G118" s="23">
        <v>608407487</v>
      </c>
      <c r="H118">
        <f t="shared" si="1"/>
        <v>0.60840748700000002</v>
      </c>
    </row>
    <row r="119" spans="1:8">
      <c r="A119">
        <v>201808</v>
      </c>
      <c r="B119">
        <v>8486</v>
      </c>
      <c r="E119">
        <v>143</v>
      </c>
      <c r="F119" t="s">
        <v>1135</v>
      </c>
      <c r="G119" s="23">
        <v>337353782</v>
      </c>
      <c r="H119">
        <f t="shared" si="1"/>
        <v>0.33735378199999999</v>
      </c>
    </row>
    <row r="120" spans="1:8">
      <c r="A120">
        <v>201808</v>
      </c>
      <c r="B120">
        <v>8486</v>
      </c>
      <c r="E120">
        <v>309</v>
      </c>
      <c r="F120" t="s">
        <v>1</v>
      </c>
      <c r="G120" s="23">
        <v>187309975</v>
      </c>
      <c r="H120">
        <f t="shared" si="1"/>
        <v>0.18730997499999999</v>
      </c>
    </row>
    <row r="121" spans="1:8">
      <c r="A121">
        <v>201808</v>
      </c>
      <c r="B121">
        <v>8486</v>
      </c>
      <c r="E121">
        <v>502</v>
      </c>
      <c r="F121" t="s">
        <v>1122</v>
      </c>
      <c r="G121" s="23">
        <v>394084392</v>
      </c>
      <c r="H121">
        <f t="shared" si="1"/>
        <v>0.39408439200000001</v>
      </c>
    </row>
    <row r="122" spans="1:8">
      <c r="A122">
        <v>201809</v>
      </c>
      <c r="B122">
        <v>8486</v>
      </c>
      <c r="E122">
        <v>116</v>
      </c>
      <c r="F122" t="s">
        <v>0</v>
      </c>
      <c r="G122" s="23">
        <v>1029295009</v>
      </c>
      <c r="H122">
        <f t="shared" si="1"/>
        <v>1.0292950089999999</v>
      </c>
    </row>
    <row r="123" spans="1:8">
      <c r="A123">
        <v>201809</v>
      </c>
      <c r="B123">
        <v>8486</v>
      </c>
      <c r="E123">
        <v>132</v>
      </c>
      <c r="F123" t="s">
        <v>2</v>
      </c>
      <c r="G123" s="23">
        <v>144610999</v>
      </c>
      <c r="H123">
        <f t="shared" si="1"/>
        <v>0.14461099899999999</v>
      </c>
    </row>
    <row r="124" spans="1:8">
      <c r="A124">
        <v>201809</v>
      </c>
      <c r="B124">
        <v>8486</v>
      </c>
      <c r="E124">
        <v>133</v>
      </c>
      <c r="F124" t="s">
        <v>1121</v>
      </c>
      <c r="G124" s="23">
        <v>779472185</v>
      </c>
      <c r="H124">
        <f t="shared" si="1"/>
        <v>0.77947218500000004</v>
      </c>
    </row>
    <row r="125" spans="1:8">
      <c r="A125">
        <v>201809</v>
      </c>
      <c r="B125">
        <v>8486</v>
      </c>
      <c r="E125">
        <v>143</v>
      </c>
      <c r="F125" t="s">
        <v>1135</v>
      </c>
      <c r="G125" s="23">
        <v>163766135</v>
      </c>
      <c r="H125">
        <f t="shared" si="1"/>
        <v>0.16376613500000001</v>
      </c>
    </row>
    <row r="126" spans="1:8">
      <c r="A126">
        <v>201809</v>
      </c>
      <c r="B126">
        <v>8486</v>
      </c>
      <c r="E126">
        <v>309</v>
      </c>
      <c r="F126" t="s">
        <v>1</v>
      </c>
      <c r="G126" s="23">
        <v>305968562</v>
      </c>
      <c r="H126">
        <f t="shared" si="1"/>
        <v>0.305968562</v>
      </c>
    </row>
    <row r="127" spans="1:8">
      <c r="A127">
        <v>201809</v>
      </c>
      <c r="B127">
        <v>8486</v>
      </c>
      <c r="E127">
        <v>502</v>
      </c>
      <c r="F127" t="s">
        <v>1122</v>
      </c>
      <c r="G127" s="23">
        <v>360473864</v>
      </c>
      <c r="H127">
        <f t="shared" si="1"/>
        <v>0.36047386399999998</v>
      </c>
    </row>
    <row r="128" spans="1:8">
      <c r="A128">
        <v>201810</v>
      </c>
      <c r="B128">
        <v>8486</v>
      </c>
      <c r="E128">
        <v>116</v>
      </c>
      <c r="F128" t="s">
        <v>0</v>
      </c>
      <c r="G128" s="23">
        <v>679571580</v>
      </c>
      <c r="H128">
        <f t="shared" si="1"/>
        <v>0.67957157999999995</v>
      </c>
    </row>
    <row r="129" spans="1:8">
      <c r="A129">
        <v>201810</v>
      </c>
      <c r="B129">
        <v>8486</v>
      </c>
      <c r="E129">
        <v>132</v>
      </c>
      <c r="F129" t="s">
        <v>2</v>
      </c>
      <c r="G129" s="23">
        <v>120659556</v>
      </c>
      <c r="H129">
        <f t="shared" si="1"/>
        <v>0.120659556</v>
      </c>
    </row>
    <row r="130" spans="1:8">
      <c r="A130">
        <v>201810</v>
      </c>
      <c r="B130">
        <v>8486</v>
      </c>
      <c r="E130">
        <v>133</v>
      </c>
      <c r="F130" t="s">
        <v>1121</v>
      </c>
      <c r="G130" s="23">
        <v>720581769</v>
      </c>
      <c r="H130">
        <f t="shared" si="1"/>
        <v>0.72058176900000004</v>
      </c>
    </row>
    <row r="131" spans="1:8">
      <c r="A131">
        <v>201810</v>
      </c>
      <c r="B131">
        <v>8486</v>
      </c>
      <c r="E131">
        <v>143</v>
      </c>
      <c r="F131" t="s">
        <v>1135</v>
      </c>
      <c r="G131" s="23">
        <v>161192312</v>
      </c>
      <c r="H131">
        <f t="shared" ref="H131:H194" si="2">G131/1000000000</f>
        <v>0.161192312</v>
      </c>
    </row>
    <row r="132" spans="1:8">
      <c r="A132">
        <v>201810</v>
      </c>
      <c r="B132">
        <v>8486</v>
      </c>
      <c r="E132">
        <v>309</v>
      </c>
      <c r="F132" t="s">
        <v>1</v>
      </c>
      <c r="G132" s="23">
        <v>39607185</v>
      </c>
      <c r="H132">
        <f t="shared" si="2"/>
        <v>3.9607185000000003E-2</v>
      </c>
    </row>
    <row r="133" spans="1:8">
      <c r="A133">
        <v>201810</v>
      </c>
      <c r="B133">
        <v>8486</v>
      </c>
      <c r="E133">
        <v>502</v>
      </c>
      <c r="F133" t="s">
        <v>1122</v>
      </c>
      <c r="G133" s="23">
        <v>181687919</v>
      </c>
      <c r="H133">
        <f t="shared" si="2"/>
        <v>0.181687919</v>
      </c>
    </row>
    <row r="134" spans="1:8">
      <c r="A134">
        <v>201811</v>
      </c>
      <c r="B134">
        <v>8486</v>
      </c>
      <c r="E134">
        <v>116</v>
      </c>
      <c r="F134" t="s">
        <v>0</v>
      </c>
      <c r="G134" s="23">
        <v>714409566</v>
      </c>
      <c r="H134">
        <f t="shared" si="2"/>
        <v>0.71440956600000005</v>
      </c>
    </row>
    <row r="135" spans="1:8">
      <c r="A135">
        <v>201811</v>
      </c>
      <c r="B135">
        <v>8486</v>
      </c>
      <c r="E135">
        <v>132</v>
      </c>
      <c r="F135" t="s">
        <v>2</v>
      </c>
      <c r="G135" s="23">
        <v>81039760</v>
      </c>
      <c r="H135">
        <f t="shared" si="2"/>
        <v>8.1039760000000002E-2</v>
      </c>
    </row>
    <row r="136" spans="1:8">
      <c r="A136">
        <v>201811</v>
      </c>
      <c r="B136">
        <v>8486</v>
      </c>
      <c r="E136">
        <v>133</v>
      </c>
      <c r="F136" t="s">
        <v>1121</v>
      </c>
      <c r="G136" s="23">
        <v>526639821</v>
      </c>
      <c r="H136">
        <f t="shared" si="2"/>
        <v>0.52663982099999995</v>
      </c>
    </row>
    <row r="137" spans="1:8">
      <c r="A137">
        <v>201811</v>
      </c>
      <c r="B137">
        <v>8486</v>
      </c>
      <c r="E137">
        <v>143</v>
      </c>
      <c r="F137" t="s">
        <v>1135</v>
      </c>
      <c r="G137" s="23">
        <v>205938247</v>
      </c>
      <c r="H137">
        <f t="shared" si="2"/>
        <v>0.20593824699999999</v>
      </c>
    </row>
    <row r="138" spans="1:8">
      <c r="A138">
        <v>201811</v>
      </c>
      <c r="B138">
        <v>8486</v>
      </c>
      <c r="E138">
        <v>309</v>
      </c>
      <c r="F138" t="s">
        <v>1</v>
      </c>
      <c r="G138" s="23">
        <v>10737237</v>
      </c>
      <c r="H138">
        <f t="shared" si="2"/>
        <v>1.0737237E-2</v>
      </c>
    </row>
    <row r="139" spans="1:8">
      <c r="A139">
        <v>201811</v>
      </c>
      <c r="B139">
        <v>8486</v>
      </c>
      <c r="E139">
        <v>502</v>
      </c>
      <c r="F139" t="s">
        <v>1122</v>
      </c>
      <c r="G139" s="23">
        <v>172053113</v>
      </c>
      <c r="H139">
        <f t="shared" si="2"/>
        <v>0.17205311300000001</v>
      </c>
    </row>
    <row r="140" spans="1:8">
      <c r="A140">
        <v>201812</v>
      </c>
      <c r="B140">
        <v>8486</v>
      </c>
      <c r="E140">
        <v>116</v>
      </c>
      <c r="F140" t="s">
        <v>0</v>
      </c>
      <c r="G140" s="23">
        <v>610583960</v>
      </c>
      <c r="H140">
        <f t="shared" si="2"/>
        <v>0.61058396000000004</v>
      </c>
    </row>
    <row r="141" spans="1:8">
      <c r="A141">
        <v>201812</v>
      </c>
      <c r="B141">
        <v>8486</v>
      </c>
      <c r="E141">
        <v>132</v>
      </c>
      <c r="F141" t="s">
        <v>2</v>
      </c>
      <c r="G141" s="23">
        <v>142568450</v>
      </c>
      <c r="H141">
        <f t="shared" si="2"/>
        <v>0.14256845000000001</v>
      </c>
    </row>
    <row r="142" spans="1:8">
      <c r="A142">
        <v>201812</v>
      </c>
      <c r="B142">
        <v>8486</v>
      </c>
      <c r="E142">
        <v>133</v>
      </c>
      <c r="F142" t="s">
        <v>1121</v>
      </c>
      <c r="G142" s="23">
        <v>373546013</v>
      </c>
      <c r="H142">
        <f t="shared" si="2"/>
        <v>0.37354601300000001</v>
      </c>
    </row>
    <row r="143" spans="1:8">
      <c r="A143">
        <v>201812</v>
      </c>
      <c r="B143">
        <v>8486</v>
      </c>
      <c r="E143">
        <v>143</v>
      </c>
      <c r="F143" t="s">
        <v>1135</v>
      </c>
      <c r="G143" s="23">
        <v>144026435</v>
      </c>
      <c r="H143">
        <f t="shared" si="2"/>
        <v>0.14402643500000001</v>
      </c>
    </row>
    <row r="144" spans="1:8">
      <c r="A144">
        <v>201812</v>
      </c>
      <c r="B144">
        <v>8486</v>
      </c>
      <c r="E144">
        <v>309</v>
      </c>
      <c r="F144" t="s">
        <v>1</v>
      </c>
      <c r="G144" s="23">
        <v>512065321</v>
      </c>
      <c r="H144">
        <f t="shared" si="2"/>
        <v>0.51206532100000002</v>
      </c>
    </row>
    <row r="145" spans="1:8">
      <c r="A145">
        <v>201812</v>
      </c>
      <c r="B145">
        <v>8486</v>
      </c>
      <c r="E145">
        <v>502</v>
      </c>
      <c r="F145" t="s">
        <v>1122</v>
      </c>
      <c r="G145" s="23">
        <v>266557144</v>
      </c>
      <c r="H145">
        <f t="shared" si="2"/>
        <v>0.26655714400000002</v>
      </c>
    </row>
    <row r="146" spans="1:8">
      <c r="A146">
        <v>201901</v>
      </c>
      <c r="B146">
        <v>8486</v>
      </c>
      <c r="C146" t="s">
        <v>1140</v>
      </c>
      <c r="E146">
        <v>116</v>
      </c>
      <c r="F146" t="s">
        <v>0</v>
      </c>
      <c r="G146" s="23">
        <v>562638441</v>
      </c>
      <c r="H146">
        <f t="shared" si="2"/>
        <v>0.56263844100000004</v>
      </c>
    </row>
    <row r="147" spans="1:8">
      <c r="A147">
        <v>201901</v>
      </c>
      <c r="B147">
        <v>8486</v>
      </c>
      <c r="C147" t="s">
        <v>1140</v>
      </c>
      <c r="E147">
        <v>132</v>
      </c>
      <c r="F147" t="s">
        <v>2</v>
      </c>
      <c r="G147" s="23">
        <v>90939814</v>
      </c>
      <c r="H147">
        <f t="shared" si="2"/>
        <v>9.0939813999999994E-2</v>
      </c>
    </row>
    <row r="148" spans="1:8">
      <c r="A148">
        <v>201901</v>
      </c>
      <c r="B148">
        <v>8486</v>
      </c>
      <c r="C148" t="s">
        <v>1140</v>
      </c>
      <c r="E148">
        <v>133</v>
      </c>
      <c r="F148" t="s">
        <v>1121</v>
      </c>
      <c r="G148" s="23">
        <v>560982261</v>
      </c>
      <c r="H148">
        <f t="shared" si="2"/>
        <v>0.56098226100000004</v>
      </c>
    </row>
    <row r="149" spans="1:8">
      <c r="A149">
        <v>201901</v>
      </c>
      <c r="B149">
        <v>8486</v>
      </c>
      <c r="C149" t="s">
        <v>1140</v>
      </c>
      <c r="E149">
        <v>143</v>
      </c>
      <c r="F149" t="s">
        <v>1135</v>
      </c>
      <c r="G149" s="23">
        <v>300280391</v>
      </c>
      <c r="H149">
        <f t="shared" si="2"/>
        <v>0.30028039099999998</v>
      </c>
    </row>
    <row r="150" spans="1:8">
      <c r="A150">
        <v>201901</v>
      </c>
      <c r="B150">
        <v>8486</v>
      </c>
      <c r="C150" t="s">
        <v>1140</v>
      </c>
      <c r="E150">
        <v>309</v>
      </c>
      <c r="F150" t="s">
        <v>1</v>
      </c>
      <c r="G150" s="23">
        <v>67263894</v>
      </c>
      <c r="H150">
        <f t="shared" si="2"/>
        <v>6.7263894000000005E-2</v>
      </c>
    </row>
    <row r="151" spans="1:8">
      <c r="A151">
        <v>201901</v>
      </c>
      <c r="B151">
        <v>8486</v>
      </c>
      <c r="C151" t="s">
        <v>1140</v>
      </c>
      <c r="E151">
        <v>502</v>
      </c>
      <c r="F151" t="s">
        <v>1122</v>
      </c>
      <c r="G151" s="23">
        <v>244005140</v>
      </c>
      <c r="H151">
        <f t="shared" si="2"/>
        <v>0.24400514000000001</v>
      </c>
    </row>
    <row r="152" spans="1:8">
      <c r="A152">
        <v>201902</v>
      </c>
      <c r="B152">
        <v>8486</v>
      </c>
      <c r="C152" t="s">
        <v>1140</v>
      </c>
      <c r="E152">
        <v>116</v>
      </c>
      <c r="F152" t="s">
        <v>0</v>
      </c>
      <c r="G152" s="23">
        <v>666433858</v>
      </c>
      <c r="H152">
        <f t="shared" si="2"/>
        <v>0.66643385799999999</v>
      </c>
    </row>
    <row r="153" spans="1:8">
      <c r="A153">
        <v>201902</v>
      </c>
      <c r="B153">
        <v>8486</v>
      </c>
      <c r="C153" t="s">
        <v>1140</v>
      </c>
      <c r="E153">
        <v>132</v>
      </c>
      <c r="F153" t="s">
        <v>2</v>
      </c>
      <c r="G153" s="23">
        <v>23604706</v>
      </c>
      <c r="H153">
        <f t="shared" si="2"/>
        <v>2.3604706E-2</v>
      </c>
    </row>
    <row r="154" spans="1:8">
      <c r="A154">
        <v>201902</v>
      </c>
      <c r="B154">
        <v>8486</v>
      </c>
      <c r="C154" t="s">
        <v>1140</v>
      </c>
      <c r="E154">
        <v>133</v>
      </c>
      <c r="F154" t="s">
        <v>1121</v>
      </c>
      <c r="G154" s="23">
        <v>404943250</v>
      </c>
      <c r="H154">
        <f t="shared" si="2"/>
        <v>0.40494324999999998</v>
      </c>
    </row>
    <row r="155" spans="1:8">
      <c r="A155">
        <v>201902</v>
      </c>
      <c r="B155">
        <v>8486</v>
      </c>
      <c r="C155" t="s">
        <v>1140</v>
      </c>
      <c r="E155">
        <v>143</v>
      </c>
      <c r="F155" t="s">
        <v>1135</v>
      </c>
      <c r="G155" s="23">
        <v>274156478</v>
      </c>
      <c r="H155">
        <f t="shared" si="2"/>
        <v>0.27415647799999998</v>
      </c>
    </row>
    <row r="156" spans="1:8">
      <c r="A156">
        <v>201902</v>
      </c>
      <c r="B156">
        <v>8486</v>
      </c>
      <c r="C156" t="s">
        <v>1140</v>
      </c>
      <c r="E156">
        <v>309</v>
      </c>
      <c r="F156" t="s">
        <v>1</v>
      </c>
      <c r="G156" s="23">
        <v>75434111</v>
      </c>
      <c r="H156">
        <f t="shared" si="2"/>
        <v>7.5434110999999998E-2</v>
      </c>
    </row>
    <row r="157" spans="1:8">
      <c r="A157">
        <v>201902</v>
      </c>
      <c r="B157">
        <v>8486</v>
      </c>
      <c r="C157" t="s">
        <v>1140</v>
      </c>
      <c r="E157">
        <v>502</v>
      </c>
      <c r="F157" t="s">
        <v>1122</v>
      </c>
      <c r="G157" s="23">
        <v>137938992</v>
      </c>
      <c r="H157">
        <f t="shared" si="2"/>
        <v>0.13793899200000001</v>
      </c>
    </row>
    <row r="158" spans="1:8">
      <c r="A158">
        <v>201903</v>
      </c>
      <c r="B158">
        <v>8486</v>
      </c>
      <c r="C158" t="s">
        <v>1140</v>
      </c>
      <c r="E158">
        <v>116</v>
      </c>
      <c r="F158" t="s">
        <v>0</v>
      </c>
      <c r="G158" s="23">
        <v>923603440</v>
      </c>
      <c r="H158">
        <f t="shared" si="2"/>
        <v>0.92360344000000005</v>
      </c>
    </row>
    <row r="159" spans="1:8">
      <c r="A159">
        <v>201903</v>
      </c>
      <c r="B159">
        <v>8486</v>
      </c>
      <c r="C159" t="s">
        <v>1140</v>
      </c>
      <c r="E159">
        <v>132</v>
      </c>
      <c r="F159" t="s">
        <v>2</v>
      </c>
      <c r="G159" s="23">
        <v>54178558</v>
      </c>
      <c r="H159">
        <f t="shared" si="2"/>
        <v>5.4178558000000002E-2</v>
      </c>
    </row>
    <row r="160" spans="1:8">
      <c r="A160">
        <v>201903</v>
      </c>
      <c r="B160">
        <v>8486</v>
      </c>
      <c r="C160" t="s">
        <v>1140</v>
      </c>
      <c r="E160">
        <v>133</v>
      </c>
      <c r="F160" t="s">
        <v>1121</v>
      </c>
      <c r="G160" s="23">
        <v>381222965</v>
      </c>
      <c r="H160">
        <f t="shared" si="2"/>
        <v>0.38122296500000002</v>
      </c>
    </row>
    <row r="161" spans="1:8">
      <c r="A161">
        <v>201903</v>
      </c>
      <c r="B161">
        <v>8486</v>
      </c>
      <c r="C161" t="s">
        <v>1140</v>
      </c>
      <c r="E161">
        <v>143</v>
      </c>
      <c r="F161" t="s">
        <v>1135</v>
      </c>
      <c r="G161" s="23">
        <v>289534619</v>
      </c>
      <c r="H161">
        <f t="shared" si="2"/>
        <v>0.28953461899999999</v>
      </c>
    </row>
    <row r="162" spans="1:8">
      <c r="A162">
        <v>201903</v>
      </c>
      <c r="B162">
        <v>8486</v>
      </c>
      <c r="C162" t="s">
        <v>1140</v>
      </c>
      <c r="E162">
        <v>309</v>
      </c>
      <c r="F162" t="s">
        <v>1</v>
      </c>
      <c r="G162" s="23">
        <v>119717815</v>
      </c>
      <c r="H162">
        <f t="shared" si="2"/>
        <v>0.11971781500000001</v>
      </c>
    </row>
    <row r="163" spans="1:8">
      <c r="A163">
        <v>201903</v>
      </c>
      <c r="B163">
        <v>8486</v>
      </c>
      <c r="C163" t="s">
        <v>1140</v>
      </c>
      <c r="E163">
        <v>502</v>
      </c>
      <c r="F163" t="s">
        <v>1122</v>
      </c>
      <c r="G163" s="23">
        <v>262460938</v>
      </c>
      <c r="H163">
        <f t="shared" si="2"/>
        <v>0.26246093799999998</v>
      </c>
    </row>
    <row r="164" spans="1:8">
      <c r="A164">
        <v>201904</v>
      </c>
      <c r="B164">
        <v>8486</v>
      </c>
      <c r="C164" t="s">
        <v>1140</v>
      </c>
      <c r="E164">
        <v>116</v>
      </c>
      <c r="F164" t="s">
        <v>0</v>
      </c>
      <c r="G164" s="23">
        <v>606484978</v>
      </c>
      <c r="H164">
        <f t="shared" si="2"/>
        <v>0.60648497800000001</v>
      </c>
    </row>
    <row r="165" spans="1:8">
      <c r="A165">
        <v>201904</v>
      </c>
      <c r="B165">
        <v>8486</v>
      </c>
      <c r="C165" t="s">
        <v>1140</v>
      </c>
      <c r="E165">
        <v>132</v>
      </c>
      <c r="F165" t="s">
        <v>2</v>
      </c>
      <c r="G165" s="23">
        <v>152485490</v>
      </c>
      <c r="H165">
        <f t="shared" si="2"/>
        <v>0.15248549</v>
      </c>
    </row>
    <row r="166" spans="1:8">
      <c r="A166">
        <v>201904</v>
      </c>
      <c r="B166">
        <v>8486</v>
      </c>
      <c r="C166" t="s">
        <v>1140</v>
      </c>
      <c r="E166">
        <v>133</v>
      </c>
      <c r="F166" t="s">
        <v>1121</v>
      </c>
      <c r="G166" s="23">
        <v>473057569</v>
      </c>
      <c r="H166">
        <f t="shared" si="2"/>
        <v>0.47305756900000001</v>
      </c>
    </row>
    <row r="167" spans="1:8">
      <c r="A167">
        <v>201904</v>
      </c>
      <c r="B167">
        <v>8486</v>
      </c>
      <c r="C167" t="s">
        <v>1140</v>
      </c>
      <c r="E167">
        <v>143</v>
      </c>
      <c r="F167" t="s">
        <v>1135</v>
      </c>
      <c r="G167" s="23">
        <v>190197836</v>
      </c>
      <c r="H167">
        <f t="shared" si="2"/>
        <v>0.19019783600000001</v>
      </c>
    </row>
    <row r="168" spans="1:8">
      <c r="A168">
        <v>201904</v>
      </c>
      <c r="B168">
        <v>8486</v>
      </c>
      <c r="C168" t="s">
        <v>1140</v>
      </c>
      <c r="E168">
        <v>309</v>
      </c>
      <c r="F168" t="s">
        <v>1</v>
      </c>
      <c r="G168" s="23">
        <v>212254069</v>
      </c>
      <c r="H168">
        <f t="shared" si="2"/>
        <v>0.21225406899999999</v>
      </c>
    </row>
    <row r="169" spans="1:8">
      <c r="A169">
        <v>201904</v>
      </c>
      <c r="B169">
        <v>8486</v>
      </c>
      <c r="C169" t="s">
        <v>1140</v>
      </c>
      <c r="E169">
        <v>502</v>
      </c>
      <c r="F169" t="s">
        <v>1122</v>
      </c>
      <c r="G169" s="23">
        <v>403210863</v>
      </c>
      <c r="H169">
        <f t="shared" si="2"/>
        <v>0.40321086299999997</v>
      </c>
    </row>
    <row r="170" spans="1:8">
      <c r="A170">
        <v>201905</v>
      </c>
      <c r="B170">
        <v>8486</v>
      </c>
      <c r="C170" t="s">
        <v>1140</v>
      </c>
      <c r="E170">
        <v>116</v>
      </c>
      <c r="F170" t="s">
        <v>0</v>
      </c>
      <c r="G170" s="23">
        <v>652565073</v>
      </c>
      <c r="H170">
        <f t="shared" si="2"/>
        <v>0.652565073</v>
      </c>
    </row>
    <row r="171" spans="1:8">
      <c r="A171">
        <v>201905</v>
      </c>
      <c r="B171">
        <v>8486</v>
      </c>
      <c r="C171" t="s">
        <v>1140</v>
      </c>
      <c r="E171">
        <v>132</v>
      </c>
      <c r="F171" t="s">
        <v>2</v>
      </c>
      <c r="G171" s="23">
        <v>168362178</v>
      </c>
      <c r="H171">
        <f t="shared" si="2"/>
        <v>0.168362178</v>
      </c>
    </row>
    <row r="172" spans="1:8">
      <c r="A172">
        <v>201905</v>
      </c>
      <c r="B172">
        <v>8486</v>
      </c>
      <c r="C172" t="s">
        <v>1140</v>
      </c>
      <c r="E172">
        <v>133</v>
      </c>
      <c r="F172" t="s">
        <v>1121</v>
      </c>
      <c r="G172" s="23">
        <v>420008630</v>
      </c>
      <c r="H172">
        <f t="shared" si="2"/>
        <v>0.42000862999999999</v>
      </c>
    </row>
    <row r="173" spans="1:8">
      <c r="A173">
        <v>201905</v>
      </c>
      <c r="B173">
        <v>8486</v>
      </c>
      <c r="C173" t="s">
        <v>1140</v>
      </c>
      <c r="E173">
        <v>143</v>
      </c>
      <c r="F173" t="s">
        <v>1135</v>
      </c>
      <c r="G173" s="23">
        <v>207134159</v>
      </c>
      <c r="H173">
        <f t="shared" si="2"/>
        <v>0.20713415900000001</v>
      </c>
    </row>
    <row r="174" spans="1:8">
      <c r="A174">
        <v>201905</v>
      </c>
      <c r="B174">
        <v>8486</v>
      </c>
      <c r="C174" t="s">
        <v>1140</v>
      </c>
      <c r="E174">
        <v>309</v>
      </c>
      <c r="F174" t="s">
        <v>1</v>
      </c>
      <c r="G174" s="23">
        <v>109838263</v>
      </c>
      <c r="H174">
        <f t="shared" si="2"/>
        <v>0.10983826300000001</v>
      </c>
    </row>
    <row r="175" spans="1:8">
      <c r="A175">
        <v>201905</v>
      </c>
      <c r="B175">
        <v>8486</v>
      </c>
      <c r="C175" t="s">
        <v>1140</v>
      </c>
      <c r="E175">
        <v>502</v>
      </c>
      <c r="F175" t="s">
        <v>1122</v>
      </c>
      <c r="G175" s="23">
        <v>327396498</v>
      </c>
      <c r="H175">
        <f t="shared" si="2"/>
        <v>0.32739649799999998</v>
      </c>
    </row>
    <row r="176" spans="1:8">
      <c r="A176">
        <v>201906</v>
      </c>
      <c r="B176">
        <v>8486</v>
      </c>
      <c r="C176" t="s">
        <v>1140</v>
      </c>
      <c r="E176">
        <v>116</v>
      </c>
      <c r="F176" t="s">
        <v>0</v>
      </c>
      <c r="G176" s="23">
        <v>871400838</v>
      </c>
      <c r="H176">
        <f t="shared" si="2"/>
        <v>0.87140083800000001</v>
      </c>
    </row>
    <row r="177" spans="1:8">
      <c r="A177">
        <v>201906</v>
      </c>
      <c r="B177">
        <v>8486</v>
      </c>
      <c r="C177" t="s">
        <v>1140</v>
      </c>
      <c r="E177">
        <v>132</v>
      </c>
      <c r="F177" t="s">
        <v>2</v>
      </c>
      <c r="G177" s="23">
        <v>180935679</v>
      </c>
      <c r="H177">
        <f t="shared" si="2"/>
        <v>0.18093567899999999</v>
      </c>
    </row>
    <row r="178" spans="1:8">
      <c r="A178">
        <v>201906</v>
      </c>
      <c r="B178">
        <v>8486</v>
      </c>
      <c r="C178" t="s">
        <v>1140</v>
      </c>
      <c r="E178">
        <v>133</v>
      </c>
      <c r="F178" t="s">
        <v>1121</v>
      </c>
      <c r="G178" s="23">
        <v>401542833</v>
      </c>
      <c r="H178">
        <f t="shared" si="2"/>
        <v>0.40154283299999999</v>
      </c>
    </row>
    <row r="179" spans="1:8">
      <c r="A179">
        <v>201906</v>
      </c>
      <c r="B179">
        <v>8486</v>
      </c>
      <c r="C179" t="s">
        <v>1140</v>
      </c>
      <c r="E179">
        <v>143</v>
      </c>
      <c r="F179" t="s">
        <v>1135</v>
      </c>
      <c r="G179" s="23">
        <v>127408717</v>
      </c>
      <c r="H179">
        <f t="shared" si="2"/>
        <v>0.127408717</v>
      </c>
    </row>
    <row r="180" spans="1:8">
      <c r="A180">
        <v>201906</v>
      </c>
      <c r="B180">
        <v>8486</v>
      </c>
      <c r="C180" t="s">
        <v>1140</v>
      </c>
      <c r="E180">
        <v>309</v>
      </c>
      <c r="F180" t="s">
        <v>1</v>
      </c>
      <c r="G180" s="23">
        <v>68436215</v>
      </c>
      <c r="H180">
        <f t="shared" si="2"/>
        <v>6.8436214999999995E-2</v>
      </c>
    </row>
    <row r="181" spans="1:8">
      <c r="A181">
        <v>201906</v>
      </c>
      <c r="B181">
        <v>8486</v>
      </c>
      <c r="C181" t="s">
        <v>1140</v>
      </c>
      <c r="E181">
        <v>502</v>
      </c>
      <c r="F181" t="s">
        <v>1122</v>
      </c>
      <c r="G181" s="23">
        <v>364440620</v>
      </c>
      <c r="H181">
        <f t="shared" si="2"/>
        <v>0.36444061999999999</v>
      </c>
    </row>
    <row r="182" spans="1:8">
      <c r="A182">
        <v>201907</v>
      </c>
      <c r="B182">
        <v>8486</v>
      </c>
      <c r="C182" t="s">
        <v>1140</v>
      </c>
      <c r="E182">
        <v>116</v>
      </c>
      <c r="F182" t="s">
        <v>0</v>
      </c>
      <c r="G182" s="23">
        <v>770249627</v>
      </c>
      <c r="H182">
        <f t="shared" si="2"/>
        <v>0.77024962699999999</v>
      </c>
    </row>
    <row r="183" spans="1:8">
      <c r="A183">
        <v>201907</v>
      </c>
      <c r="B183">
        <v>8486</v>
      </c>
      <c r="C183" t="s">
        <v>1140</v>
      </c>
      <c r="E183">
        <v>132</v>
      </c>
      <c r="F183" t="s">
        <v>2</v>
      </c>
      <c r="G183" s="23">
        <v>144395220</v>
      </c>
      <c r="H183">
        <f t="shared" si="2"/>
        <v>0.14439521999999999</v>
      </c>
    </row>
    <row r="184" spans="1:8">
      <c r="A184">
        <v>201907</v>
      </c>
      <c r="B184">
        <v>8486</v>
      </c>
      <c r="C184" t="s">
        <v>1140</v>
      </c>
      <c r="E184">
        <v>133</v>
      </c>
      <c r="F184" t="s">
        <v>1121</v>
      </c>
      <c r="G184" s="23">
        <v>402440423</v>
      </c>
      <c r="H184">
        <f t="shared" si="2"/>
        <v>0.40244042299999999</v>
      </c>
    </row>
    <row r="185" spans="1:8">
      <c r="A185">
        <v>201907</v>
      </c>
      <c r="B185">
        <v>8486</v>
      </c>
      <c r="C185" t="s">
        <v>1140</v>
      </c>
      <c r="E185">
        <v>143</v>
      </c>
      <c r="F185" t="s">
        <v>1135</v>
      </c>
      <c r="G185" s="23">
        <v>134548303</v>
      </c>
      <c r="H185">
        <f t="shared" si="2"/>
        <v>0.13454830300000001</v>
      </c>
    </row>
    <row r="186" spans="1:8">
      <c r="A186">
        <v>201907</v>
      </c>
      <c r="B186">
        <v>8486</v>
      </c>
      <c r="C186" t="s">
        <v>1140</v>
      </c>
      <c r="E186">
        <v>309</v>
      </c>
      <c r="F186" t="s">
        <v>1</v>
      </c>
      <c r="G186" s="23">
        <v>113805012</v>
      </c>
      <c r="H186">
        <f t="shared" si="2"/>
        <v>0.113805012</v>
      </c>
    </row>
    <row r="187" spans="1:8">
      <c r="A187">
        <v>201907</v>
      </c>
      <c r="B187">
        <v>8486</v>
      </c>
      <c r="C187" t="s">
        <v>1140</v>
      </c>
      <c r="E187">
        <v>502</v>
      </c>
      <c r="F187" t="s">
        <v>1122</v>
      </c>
      <c r="G187" s="23">
        <v>478667739</v>
      </c>
      <c r="H187">
        <f t="shared" si="2"/>
        <v>0.47866773899999998</v>
      </c>
    </row>
    <row r="188" spans="1:8">
      <c r="A188">
        <v>201908</v>
      </c>
      <c r="B188">
        <v>8486</v>
      </c>
      <c r="C188" t="s">
        <v>1140</v>
      </c>
      <c r="E188">
        <v>116</v>
      </c>
      <c r="F188" t="s">
        <v>0</v>
      </c>
      <c r="G188" s="23">
        <v>785149327</v>
      </c>
      <c r="H188">
        <f t="shared" si="2"/>
        <v>0.78514932699999995</v>
      </c>
    </row>
    <row r="189" spans="1:8">
      <c r="A189">
        <v>201908</v>
      </c>
      <c r="B189">
        <v>8486</v>
      </c>
      <c r="C189" t="s">
        <v>1140</v>
      </c>
      <c r="E189">
        <v>132</v>
      </c>
      <c r="F189" t="s">
        <v>2</v>
      </c>
      <c r="G189" s="23">
        <v>239794081</v>
      </c>
      <c r="H189">
        <f t="shared" si="2"/>
        <v>0.23979408099999999</v>
      </c>
    </row>
    <row r="190" spans="1:8">
      <c r="A190">
        <v>201908</v>
      </c>
      <c r="B190">
        <v>8486</v>
      </c>
      <c r="C190" t="s">
        <v>1140</v>
      </c>
      <c r="E190">
        <v>133</v>
      </c>
      <c r="F190" t="s">
        <v>1121</v>
      </c>
      <c r="G190" s="23">
        <v>324642422</v>
      </c>
      <c r="H190">
        <f t="shared" si="2"/>
        <v>0.32464242199999999</v>
      </c>
    </row>
    <row r="191" spans="1:8">
      <c r="A191">
        <v>201908</v>
      </c>
      <c r="B191">
        <v>8486</v>
      </c>
      <c r="C191" t="s">
        <v>1140</v>
      </c>
      <c r="E191">
        <v>143</v>
      </c>
      <c r="F191" t="s">
        <v>1135</v>
      </c>
      <c r="G191" s="23">
        <v>232429743</v>
      </c>
      <c r="H191">
        <f t="shared" si="2"/>
        <v>0.23242974299999999</v>
      </c>
    </row>
    <row r="192" spans="1:8">
      <c r="A192">
        <v>201908</v>
      </c>
      <c r="B192">
        <v>8486</v>
      </c>
      <c r="C192" t="s">
        <v>1140</v>
      </c>
      <c r="E192">
        <v>309</v>
      </c>
      <c r="F192" t="s">
        <v>1</v>
      </c>
      <c r="G192" s="23">
        <v>75881128</v>
      </c>
      <c r="H192">
        <f t="shared" si="2"/>
        <v>7.5881128000000006E-2</v>
      </c>
    </row>
    <row r="193" spans="1:8">
      <c r="A193">
        <v>201908</v>
      </c>
      <c r="B193">
        <v>8486</v>
      </c>
      <c r="C193" t="s">
        <v>1140</v>
      </c>
      <c r="E193">
        <v>502</v>
      </c>
      <c r="F193" t="s">
        <v>1122</v>
      </c>
      <c r="G193" s="23">
        <v>436319347</v>
      </c>
      <c r="H193">
        <f t="shared" si="2"/>
        <v>0.43631934700000002</v>
      </c>
    </row>
    <row r="194" spans="1:8">
      <c r="A194">
        <v>201909</v>
      </c>
      <c r="B194">
        <v>8486</v>
      </c>
      <c r="C194" t="s">
        <v>1140</v>
      </c>
      <c r="E194">
        <v>116</v>
      </c>
      <c r="F194" t="s">
        <v>0</v>
      </c>
      <c r="G194" s="23">
        <v>768933203</v>
      </c>
      <c r="H194">
        <f t="shared" si="2"/>
        <v>0.76893320300000001</v>
      </c>
    </row>
    <row r="195" spans="1:8">
      <c r="A195">
        <v>201909</v>
      </c>
      <c r="B195">
        <v>8486</v>
      </c>
      <c r="C195" t="s">
        <v>1140</v>
      </c>
      <c r="E195">
        <v>132</v>
      </c>
      <c r="F195" t="s">
        <v>2</v>
      </c>
      <c r="G195" s="23">
        <v>132650642</v>
      </c>
      <c r="H195">
        <f t="shared" ref="H195:H258" si="3">G195/1000000000</f>
        <v>0.13265064200000001</v>
      </c>
    </row>
    <row r="196" spans="1:8">
      <c r="A196">
        <v>201909</v>
      </c>
      <c r="B196">
        <v>8486</v>
      </c>
      <c r="C196" t="s">
        <v>1140</v>
      </c>
      <c r="E196">
        <v>133</v>
      </c>
      <c r="F196" t="s">
        <v>1121</v>
      </c>
      <c r="G196" s="23">
        <v>308726173</v>
      </c>
      <c r="H196">
        <f t="shared" si="3"/>
        <v>0.30872617299999999</v>
      </c>
    </row>
    <row r="197" spans="1:8">
      <c r="A197">
        <v>201909</v>
      </c>
      <c r="B197">
        <v>8486</v>
      </c>
      <c r="C197" t="s">
        <v>1140</v>
      </c>
      <c r="E197">
        <v>143</v>
      </c>
      <c r="F197" t="s">
        <v>1135</v>
      </c>
      <c r="G197" s="23">
        <v>136907011</v>
      </c>
      <c r="H197">
        <f t="shared" si="3"/>
        <v>0.136907011</v>
      </c>
    </row>
    <row r="198" spans="1:8">
      <c r="A198">
        <v>201909</v>
      </c>
      <c r="B198">
        <v>8486</v>
      </c>
      <c r="C198" t="s">
        <v>1140</v>
      </c>
      <c r="E198">
        <v>309</v>
      </c>
      <c r="F198" t="s">
        <v>1</v>
      </c>
      <c r="G198" s="23">
        <v>145916604</v>
      </c>
      <c r="H198">
        <f t="shared" si="3"/>
        <v>0.14591660400000001</v>
      </c>
    </row>
    <row r="199" spans="1:8">
      <c r="A199">
        <v>201909</v>
      </c>
      <c r="B199">
        <v>8486</v>
      </c>
      <c r="C199" t="s">
        <v>1140</v>
      </c>
      <c r="E199">
        <v>502</v>
      </c>
      <c r="F199" t="s">
        <v>1122</v>
      </c>
      <c r="G199" s="23">
        <v>281141252</v>
      </c>
      <c r="H199">
        <f t="shared" si="3"/>
        <v>0.28114125200000001</v>
      </c>
    </row>
    <row r="200" spans="1:8">
      <c r="A200">
        <v>201910</v>
      </c>
      <c r="B200">
        <v>8486</v>
      </c>
      <c r="C200" t="s">
        <v>1140</v>
      </c>
      <c r="E200">
        <v>116</v>
      </c>
      <c r="F200" t="s">
        <v>0</v>
      </c>
      <c r="G200" s="23">
        <v>727454519</v>
      </c>
      <c r="H200">
        <f t="shared" si="3"/>
        <v>0.72745451900000002</v>
      </c>
    </row>
    <row r="201" spans="1:8">
      <c r="A201">
        <v>201910</v>
      </c>
      <c r="B201">
        <v>8486</v>
      </c>
      <c r="C201" t="s">
        <v>1140</v>
      </c>
      <c r="E201">
        <v>132</v>
      </c>
      <c r="F201" t="s">
        <v>2</v>
      </c>
      <c r="G201" s="23">
        <v>223978750</v>
      </c>
      <c r="H201">
        <f t="shared" si="3"/>
        <v>0.22397875</v>
      </c>
    </row>
    <row r="202" spans="1:8">
      <c r="A202">
        <v>201910</v>
      </c>
      <c r="B202">
        <v>8486</v>
      </c>
      <c r="C202" t="s">
        <v>1140</v>
      </c>
      <c r="E202">
        <v>133</v>
      </c>
      <c r="F202" t="s">
        <v>1121</v>
      </c>
      <c r="G202" s="23">
        <v>410543574</v>
      </c>
      <c r="H202">
        <f t="shared" si="3"/>
        <v>0.41054357400000002</v>
      </c>
    </row>
    <row r="203" spans="1:8">
      <c r="A203">
        <v>201910</v>
      </c>
      <c r="B203">
        <v>8486</v>
      </c>
      <c r="C203" t="s">
        <v>1140</v>
      </c>
      <c r="E203">
        <v>143</v>
      </c>
      <c r="F203" t="s">
        <v>1135</v>
      </c>
      <c r="G203" s="23">
        <v>147733565</v>
      </c>
      <c r="H203">
        <f t="shared" si="3"/>
        <v>0.14773356500000001</v>
      </c>
    </row>
    <row r="204" spans="1:8">
      <c r="A204">
        <v>201910</v>
      </c>
      <c r="B204">
        <v>8486</v>
      </c>
      <c r="C204" t="s">
        <v>1140</v>
      </c>
      <c r="E204">
        <v>309</v>
      </c>
      <c r="F204" t="s">
        <v>1</v>
      </c>
      <c r="G204" s="23">
        <v>262246679</v>
      </c>
      <c r="H204">
        <f t="shared" si="3"/>
        <v>0.26224667899999998</v>
      </c>
    </row>
    <row r="205" spans="1:8">
      <c r="A205">
        <v>201910</v>
      </c>
      <c r="B205">
        <v>8486</v>
      </c>
      <c r="C205" t="s">
        <v>1140</v>
      </c>
      <c r="E205">
        <v>502</v>
      </c>
      <c r="F205" t="s">
        <v>1122</v>
      </c>
      <c r="G205" s="23">
        <v>391423991</v>
      </c>
      <c r="H205">
        <f t="shared" si="3"/>
        <v>0.39142399100000003</v>
      </c>
    </row>
    <row r="206" spans="1:8">
      <c r="A206">
        <v>201911</v>
      </c>
      <c r="B206">
        <v>8486</v>
      </c>
      <c r="C206" t="s">
        <v>1140</v>
      </c>
      <c r="E206">
        <v>116</v>
      </c>
      <c r="F206" t="s">
        <v>0</v>
      </c>
      <c r="G206" s="23">
        <v>743095270</v>
      </c>
      <c r="H206">
        <f t="shared" si="3"/>
        <v>0.74309526999999997</v>
      </c>
    </row>
    <row r="207" spans="1:8">
      <c r="A207">
        <v>201911</v>
      </c>
      <c r="B207">
        <v>8486</v>
      </c>
      <c r="C207" t="s">
        <v>1140</v>
      </c>
      <c r="E207">
        <v>132</v>
      </c>
      <c r="F207" t="s">
        <v>2</v>
      </c>
      <c r="G207" s="23">
        <v>217713148</v>
      </c>
      <c r="H207">
        <f t="shared" si="3"/>
        <v>0.217713148</v>
      </c>
    </row>
    <row r="208" spans="1:8">
      <c r="A208">
        <v>201911</v>
      </c>
      <c r="B208">
        <v>8486</v>
      </c>
      <c r="C208" t="s">
        <v>1140</v>
      </c>
      <c r="E208">
        <v>133</v>
      </c>
      <c r="F208" t="s">
        <v>1121</v>
      </c>
      <c r="G208" s="23">
        <v>519243336</v>
      </c>
      <c r="H208">
        <f t="shared" si="3"/>
        <v>0.51924333600000006</v>
      </c>
    </row>
    <row r="209" spans="1:8">
      <c r="A209">
        <v>201911</v>
      </c>
      <c r="B209">
        <v>8486</v>
      </c>
      <c r="C209" t="s">
        <v>1140</v>
      </c>
      <c r="E209">
        <v>143</v>
      </c>
      <c r="F209" t="s">
        <v>1135</v>
      </c>
      <c r="G209" s="23">
        <v>269579381</v>
      </c>
      <c r="H209">
        <f t="shared" si="3"/>
        <v>0.26957938100000001</v>
      </c>
    </row>
    <row r="210" spans="1:8">
      <c r="A210">
        <v>201911</v>
      </c>
      <c r="B210">
        <v>8486</v>
      </c>
      <c r="C210" t="s">
        <v>1140</v>
      </c>
      <c r="E210">
        <v>309</v>
      </c>
      <c r="F210" t="s">
        <v>1</v>
      </c>
      <c r="G210" s="23">
        <v>146954579</v>
      </c>
      <c r="H210">
        <f t="shared" si="3"/>
        <v>0.146954579</v>
      </c>
    </row>
    <row r="211" spans="1:8">
      <c r="A211">
        <v>201911</v>
      </c>
      <c r="B211">
        <v>8486</v>
      </c>
      <c r="C211" t="s">
        <v>1140</v>
      </c>
      <c r="E211">
        <v>502</v>
      </c>
      <c r="F211" t="s">
        <v>1122</v>
      </c>
      <c r="G211" s="23">
        <v>358712460</v>
      </c>
      <c r="H211">
        <f t="shared" si="3"/>
        <v>0.35871246000000001</v>
      </c>
    </row>
    <row r="212" spans="1:8">
      <c r="A212">
        <v>201912</v>
      </c>
      <c r="B212">
        <v>8486</v>
      </c>
      <c r="C212" t="s">
        <v>1140</v>
      </c>
      <c r="E212">
        <v>116</v>
      </c>
      <c r="F212" t="s">
        <v>0</v>
      </c>
      <c r="G212" s="23">
        <v>837893596</v>
      </c>
      <c r="H212">
        <f t="shared" si="3"/>
        <v>0.83789359600000002</v>
      </c>
    </row>
    <row r="213" spans="1:8">
      <c r="A213">
        <v>201912</v>
      </c>
      <c r="B213">
        <v>8486</v>
      </c>
      <c r="C213" t="s">
        <v>1140</v>
      </c>
      <c r="E213">
        <v>132</v>
      </c>
      <c r="F213" t="s">
        <v>2</v>
      </c>
      <c r="G213" s="23">
        <v>171537043</v>
      </c>
      <c r="H213">
        <f t="shared" si="3"/>
        <v>0.171537043</v>
      </c>
    </row>
    <row r="214" spans="1:8">
      <c r="A214">
        <v>201912</v>
      </c>
      <c r="B214">
        <v>8486</v>
      </c>
      <c r="C214" t="s">
        <v>1140</v>
      </c>
      <c r="E214">
        <v>133</v>
      </c>
      <c r="F214" t="s">
        <v>1121</v>
      </c>
      <c r="G214" s="23">
        <v>600978514</v>
      </c>
      <c r="H214">
        <f t="shared" si="3"/>
        <v>0.60097851400000002</v>
      </c>
    </row>
    <row r="215" spans="1:8">
      <c r="A215">
        <v>201912</v>
      </c>
      <c r="B215">
        <v>8486</v>
      </c>
      <c r="C215" t="s">
        <v>1140</v>
      </c>
      <c r="E215">
        <v>143</v>
      </c>
      <c r="F215" t="s">
        <v>1135</v>
      </c>
      <c r="G215" s="23">
        <v>185497438</v>
      </c>
      <c r="H215">
        <f t="shared" si="3"/>
        <v>0.18549743799999999</v>
      </c>
    </row>
    <row r="216" spans="1:8">
      <c r="A216">
        <v>201912</v>
      </c>
      <c r="B216">
        <v>8486</v>
      </c>
      <c r="C216" t="s">
        <v>1140</v>
      </c>
      <c r="E216">
        <v>309</v>
      </c>
      <c r="F216" t="s">
        <v>1</v>
      </c>
      <c r="G216" s="23">
        <v>284979161</v>
      </c>
      <c r="H216">
        <f t="shared" si="3"/>
        <v>0.28497916099999998</v>
      </c>
    </row>
    <row r="217" spans="1:8">
      <c r="A217">
        <v>201912</v>
      </c>
      <c r="B217">
        <v>8486</v>
      </c>
      <c r="C217" t="s">
        <v>1140</v>
      </c>
      <c r="E217">
        <v>502</v>
      </c>
      <c r="F217" t="s">
        <v>1122</v>
      </c>
      <c r="G217" s="23">
        <v>450198626</v>
      </c>
      <c r="H217">
        <f t="shared" si="3"/>
        <v>0.45019862599999999</v>
      </c>
    </row>
    <row r="218" spans="1:8">
      <c r="A218">
        <v>202001</v>
      </c>
      <c r="B218">
        <v>8486</v>
      </c>
      <c r="C218" t="s">
        <v>1140</v>
      </c>
      <c r="E218">
        <v>116</v>
      </c>
      <c r="F218" t="s">
        <v>0</v>
      </c>
      <c r="G218" s="23">
        <v>555064883</v>
      </c>
      <c r="H218">
        <f t="shared" si="3"/>
        <v>0.55506488300000001</v>
      </c>
    </row>
    <row r="219" spans="1:8">
      <c r="A219">
        <v>202001</v>
      </c>
      <c r="B219">
        <v>8486</v>
      </c>
      <c r="C219" t="s">
        <v>1140</v>
      </c>
      <c r="E219">
        <v>132</v>
      </c>
      <c r="F219" t="s">
        <v>2</v>
      </c>
      <c r="G219" s="23">
        <v>216237990</v>
      </c>
      <c r="H219">
        <f t="shared" si="3"/>
        <v>0.21623798999999999</v>
      </c>
    </row>
    <row r="220" spans="1:8">
      <c r="A220">
        <v>202001</v>
      </c>
      <c r="B220">
        <v>8486</v>
      </c>
      <c r="C220" t="s">
        <v>1140</v>
      </c>
      <c r="E220">
        <v>133</v>
      </c>
      <c r="F220" t="s">
        <v>1121</v>
      </c>
      <c r="G220" s="23">
        <v>514757714</v>
      </c>
      <c r="H220">
        <f t="shared" si="3"/>
        <v>0.51475771400000003</v>
      </c>
    </row>
    <row r="221" spans="1:8">
      <c r="A221">
        <v>202001</v>
      </c>
      <c r="B221">
        <v>8486</v>
      </c>
      <c r="C221" t="s">
        <v>1140</v>
      </c>
      <c r="E221">
        <v>143</v>
      </c>
      <c r="F221" t="s">
        <v>1135</v>
      </c>
      <c r="G221" s="23">
        <v>163807220</v>
      </c>
      <c r="H221">
        <f t="shared" si="3"/>
        <v>0.16380722</v>
      </c>
    </row>
    <row r="222" spans="1:8">
      <c r="A222">
        <v>202001</v>
      </c>
      <c r="B222">
        <v>8486</v>
      </c>
      <c r="C222" t="s">
        <v>1140</v>
      </c>
      <c r="E222">
        <v>309</v>
      </c>
      <c r="F222" t="s">
        <v>1</v>
      </c>
      <c r="G222" s="23">
        <v>201244592</v>
      </c>
      <c r="H222">
        <f t="shared" si="3"/>
        <v>0.201244592</v>
      </c>
    </row>
    <row r="223" spans="1:8">
      <c r="A223">
        <v>202001</v>
      </c>
      <c r="B223">
        <v>8486</v>
      </c>
      <c r="C223" t="s">
        <v>1140</v>
      </c>
      <c r="E223">
        <v>502</v>
      </c>
      <c r="F223" t="s">
        <v>1122</v>
      </c>
      <c r="G223" s="23">
        <v>389322513</v>
      </c>
      <c r="H223">
        <f t="shared" si="3"/>
        <v>0.38932251299999998</v>
      </c>
    </row>
    <row r="224" spans="1:8">
      <c r="A224">
        <v>202002</v>
      </c>
      <c r="B224">
        <v>8486</v>
      </c>
      <c r="C224" t="s">
        <v>1140</v>
      </c>
      <c r="E224">
        <v>116</v>
      </c>
      <c r="F224" t="s">
        <v>0</v>
      </c>
      <c r="G224" s="23">
        <v>569379776</v>
      </c>
      <c r="H224">
        <f t="shared" si="3"/>
        <v>0.569379776</v>
      </c>
    </row>
    <row r="225" spans="1:8">
      <c r="A225">
        <v>202002</v>
      </c>
      <c r="B225">
        <v>8486</v>
      </c>
      <c r="C225" t="s">
        <v>1140</v>
      </c>
      <c r="E225">
        <v>132</v>
      </c>
      <c r="F225" t="s">
        <v>2</v>
      </c>
      <c r="G225" s="23">
        <v>136528250</v>
      </c>
      <c r="H225">
        <f t="shared" si="3"/>
        <v>0.13652824999999999</v>
      </c>
    </row>
    <row r="226" spans="1:8">
      <c r="A226">
        <v>202002</v>
      </c>
      <c r="B226">
        <v>8486</v>
      </c>
      <c r="C226" t="s">
        <v>1140</v>
      </c>
      <c r="E226">
        <v>133</v>
      </c>
      <c r="F226" t="s">
        <v>1121</v>
      </c>
      <c r="G226" s="23">
        <v>495967211</v>
      </c>
      <c r="H226">
        <f t="shared" si="3"/>
        <v>0.49596721100000002</v>
      </c>
    </row>
    <row r="227" spans="1:8">
      <c r="A227">
        <v>202002</v>
      </c>
      <c r="B227">
        <v>8486</v>
      </c>
      <c r="C227" t="s">
        <v>1140</v>
      </c>
      <c r="E227">
        <v>143</v>
      </c>
      <c r="F227" t="s">
        <v>1135</v>
      </c>
      <c r="G227" s="23">
        <v>205840740</v>
      </c>
      <c r="H227">
        <f t="shared" si="3"/>
        <v>0.20584073999999999</v>
      </c>
    </row>
    <row r="228" spans="1:8">
      <c r="A228">
        <v>202002</v>
      </c>
      <c r="B228">
        <v>8486</v>
      </c>
      <c r="C228" t="s">
        <v>1140</v>
      </c>
      <c r="E228">
        <v>309</v>
      </c>
      <c r="F228" t="s">
        <v>1</v>
      </c>
      <c r="G228" s="23">
        <v>119447098</v>
      </c>
      <c r="H228">
        <f t="shared" si="3"/>
        <v>0.119447098</v>
      </c>
    </row>
    <row r="229" spans="1:8">
      <c r="A229">
        <v>202002</v>
      </c>
      <c r="B229">
        <v>8486</v>
      </c>
      <c r="C229" t="s">
        <v>1140</v>
      </c>
      <c r="E229">
        <v>502</v>
      </c>
      <c r="F229" t="s">
        <v>1122</v>
      </c>
      <c r="G229" s="23">
        <v>354168537</v>
      </c>
      <c r="H229">
        <f t="shared" si="3"/>
        <v>0.35416853700000001</v>
      </c>
    </row>
    <row r="230" spans="1:8">
      <c r="A230">
        <v>202003</v>
      </c>
      <c r="B230">
        <v>8486</v>
      </c>
      <c r="C230" t="s">
        <v>1140</v>
      </c>
      <c r="E230">
        <v>116</v>
      </c>
      <c r="F230" t="s">
        <v>0</v>
      </c>
      <c r="G230" s="23">
        <v>922451044</v>
      </c>
      <c r="H230">
        <f t="shared" si="3"/>
        <v>0.922451044</v>
      </c>
    </row>
    <row r="231" spans="1:8">
      <c r="A231">
        <v>202003</v>
      </c>
      <c r="B231">
        <v>8486</v>
      </c>
      <c r="C231" t="s">
        <v>1140</v>
      </c>
      <c r="E231">
        <v>132</v>
      </c>
      <c r="F231" t="s">
        <v>2</v>
      </c>
      <c r="G231" s="23">
        <v>214898849</v>
      </c>
      <c r="H231">
        <f t="shared" si="3"/>
        <v>0.214898849</v>
      </c>
    </row>
    <row r="232" spans="1:8">
      <c r="A232">
        <v>202003</v>
      </c>
      <c r="B232">
        <v>8486</v>
      </c>
      <c r="C232" t="s">
        <v>1140</v>
      </c>
      <c r="E232">
        <v>133</v>
      </c>
      <c r="F232" t="s">
        <v>1121</v>
      </c>
      <c r="G232" s="23">
        <v>440177874</v>
      </c>
      <c r="H232">
        <f t="shared" si="3"/>
        <v>0.44017787400000002</v>
      </c>
    </row>
    <row r="233" spans="1:8">
      <c r="A233">
        <v>202003</v>
      </c>
      <c r="B233">
        <v>8486</v>
      </c>
      <c r="C233" t="s">
        <v>1140</v>
      </c>
      <c r="E233">
        <v>143</v>
      </c>
      <c r="F233" t="s">
        <v>1135</v>
      </c>
      <c r="G233" s="23">
        <v>202448863</v>
      </c>
      <c r="H233">
        <f t="shared" si="3"/>
        <v>0.20244886300000001</v>
      </c>
    </row>
    <row r="234" spans="1:8">
      <c r="A234">
        <v>202003</v>
      </c>
      <c r="B234">
        <v>8486</v>
      </c>
      <c r="C234" t="s">
        <v>1140</v>
      </c>
      <c r="E234">
        <v>309</v>
      </c>
      <c r="F234" t="s">
        <v>1</v>
      </c>
      <c r="G234" s="23">
        <v>124742435</v>
      </c>
      <c r="H234">
        <f t="shared" si="3"/>
        <v>0.124742435</v>
      </c>
    </row>
    <row r="235" spans="1:8">
      <c r="A235">
        <v>202003</v>
      </c>
      <c r="B235">
        <v>8486</v>
      </c>
      <c r="C235" t="s">
        <v>1140</v>
      </c>
      <c r="E235">
        <v>502</v>
      </c>
      <c r="F235" t="s">
        <v>1122</v>
      </c>
      <c r="G235" s="23">
        <v>425355448</v>
      </c>
      <c r="H235">
        <f t="shared" si="3"/>
        <v>0.42535544800000002</v>
      </c>
    </row>
    <row r="236" spans="1:8">
      <c r="A236">
        <v>202004</v>
      </c>
      <c r="B236">
        <v>8486</v>
      </c>
      <c r="C236" t="s">
        <v>1140</v>
      </c>
      <c r="E236">
        <v>116</v>
      </c>
      <c r="F236" t="s">
        <v>0</v>
      </c>
      <c r="G236" s="23">
        <v>704747168</v>
      </c>
      <c r="H236">
        <f t="shared" si="3"/>
        <v>0.70474716800000003</v>
      </c>
    </row>
    <row r="237" spans="1:8">
      <c r="A237">
        <v>202004</v>
      </c>
      <c r="B237">
        <v>8486</v>
      </c>
      <c r="C237" t="s">
        <v>1140</v>
      </c>
      <c r="E237">
        <v>132</v>
      </c>
      <c r="F237" t="s">
        <v>2</v>
      </c>
      <c r="G237" s="23">
        <v>282947812</v>
      </c>
      <c r="H237">
        <f t="shared" si="3"/>
        <v>0.28294781200000002</v>
      </c>
    </row>
    <row r="238" spans="1:8">
      <c r="A238">
        <v>202004</v>
      </c>
      <c r="B238">
        <v>8486</v>
      </c>
      <c r="C238" t="s">
        <v>1140</v>
      </c>
      <c r="E238">
        <v>133</v>
      </c>
      <c r="F238" t="s">
        <v>1121</v>
      </c>
      <c r="G238" s="23">
        <v>540279407</v>
      </c>
      <c r="H238">
        <f t="shared" si="3"/>
        <v>0.54027940699999999</v>
      </c>
    </row>
    <row r="239" spans="1:8">
      <c r="A239">
        <v>202004</v>
      </c>
      <c r="B239">
        <v>8486</v>
      </c>
      <c r="C239" t="s">
        <v>1140</v>
      </c>
      <c r="E239">
        <v>143</v>
      </c>
      <c r="F239" t="s">
        <v>1135</v>
      </c>
      <c r="G239" s="23">
        <v>221711515</v>
      </c>
      <c r="H239">
        <f t="shared" si="3"/>
        <v>0.221711515</v>
      </c>
    </row>
    <row r="240" spans="1:8">
      <c r="A240">
        <v>202004</v>
      </c>
      <c r="B240">
        <v>8486</v>
      </c>
      <c r="C240" t="s">
        <v>1140</v>
      </c>
      <c r="E240">
        <v>309</v>
      </c>
      <c r="F240" t="s">
        <v>1</v>
      </c>
      <c r="G240" s="23">
        <v>267750230</v>
      </c>
      <c r="H240">
        <f t="shared" si="3"/>
        <v>0.26775022999999998</v>
      </c>
    </row>
    <row r="241" spans="1:8">
      <c r="A241">
        <v>202004</v>
      </c>
      <c r="B241">
        <v>8486</v>
      </c>
      <c r="C241" t="s">
        <v>1140</v>
      </c>
      <c r="E241">
        <v>502</v>
      </c>
      <c r="F241" t="s">
        <v>1122</v>
      </c>
      <c r="G241" s="23">
        <v>486003162</v>
      </c>
      <c r="H241">
        <f t="shared" si="3"/>
        <v>0.48600316199999999</v>
      </c>
    </row>
    <row r="242" spans="1:8">
      <c r="A242">
        <v>202005</v>
      </c>
      <c r="B242">
        <v>8486</v>
      </c>
      <c r="C242" t="s">
        <v>1140</v>
      </c>
      <c r="E242">
        <v>116</v>
      </c>
      <c r="F242" t="s">
        <v>0</v>
      </c>
      <c r="G242" s="23">
        <v>640015731</v>
      </c>
      <c r="H242">
        <f t="shared" si="3"/>
        <v>0.64001573099999998</v>
      </c>
    </row>
    <row r="243" spans="1:8">
      <c r="A243">
        <v>202005</v>
      </c>
      <c r="B243">
        <v>8486</v>
      </c>
      <c r="C243" t="s">
        <v>1140</v>
      </c>
      <c r="E243">
        <v>132</v>
      </c>
      <c r="F243" t="s">
        <v>2</v>
      </c>
      <c r="G243" s="23">
        <v>203052289</v>
      </c>
      <c r="H243">
        <f t="shared" si="3"/>
        <v>0.203052289</v>
      </c>
    </row>
    <row r="244" spans="1:8">
      <c r="A244">
        <v>202005</v>
      </c>
      <c r="B244">
        <v>8486</v>
      </c>
      <c r="C244" t="s">
        <v>1140</v>
      </c>
      <c r="E244">
        <v>133</v>
      </c>
      <c r="F244" t="s">
        <v>1121</v>
      </c>
      <c r="G244" s="23">
        <v>403868833</v>
      </c>
      <c r="H244">
        <f t="shared" si="3"/>
        <v>0.40386883299999998</v>
      </c>
    </row>
    <row r="245" spans="1:8">
      <c r="A245">
        <v>202005</v>
      </c>
      <c r="B245">
        <v>8486</v>
      </c>
      <c r="C245" t="s">
        <v>1140</v>
      </c>
      <c r="E245">
        <v>143</v>
      </c>
      <c r="F245" t="s">
        <v>1135</v>
      </c>
      <c r="G245" s="23">
        <v>253378814</v>
      </c>
      <c r="H245">
        <f t="shared" si="3"/>
        <v>0.25337881400000001</v>
      </c>
    </row>
    <row r="246" spans="1:8">
      <c r="A246">
        <v>202005</v>
      </c>
      <c r="B246">
        <v>8486</v>
      </c>
      <c r="C246" t="s">
        <v>1140</v>
      </c>
      <c r="E246">
        <v>309</v>
      </c>
      <c r="F246" t="s">
        <v>1</v>
      </c>
      <c r="G246" s="23">
        <v>264377235</v>
      </c>
      <c r="H246">
        <f t="shared" si="3"/>
        <v>0.26437723499999999</v>
      </c>
    </row>
    <row r="247" spans="1:8">
      <c r="A247">
        <v>202005</v>
      </c>
      <c r="B247">
        <v>8486</v>
      </c>
      <c r="C247" t="s">
        <v>1140</v>
      </c>
      <c r="E247">
        <v>502</v>
      </c>
      <c r="F247" t="s">
        <v>1122</v>
      </c>
      <c r="G247" s="23">
        <v>348687027</v>
      </c>
      <c r="H247">
        <f t="shared" si="3"/>
        <v>0.34868702699999998</v>
      </c>
    </row>
    <row r="248" spans="1:8">
      <c r="A248">
        <v>202006</v>
      </c>
      <c r="B248">
        <v>8486</v>
      </c>
      <c r="C248" t="s">
        <v>1140</v>
      </c>
      <c r="E248">
        <v>116</v>
      </c>
      <c r="F248" t="s">
        <v>0</v>
      </c>
      <c r="G248" s="23">
        <v>657059867</v>
      </c>
      <c r="H248">
        <f t="shared" si="3"/>
        <v>0.65705986699999996</v>
      </c>
    </row>
    <row r="249" spans="1:8">
      <c r="A249">
        <v>202006</v>
      </c>
      <c r="B249">
        <v>8486</v>
      </c>
      <c r="C249" t="s">
        <v>1140</v>
      </c>
      <c r="E249">
        <v>132</v>
      </c>
      <c r="F249" t="s">
        <v>2</v>
      </c>
      <c r="G249" s="23">
        <v>246734640</v>
      </c>
      <c r="H249">
        <f t="shared" si="3"/>
        <v>0.24673464000000001</v>
      </c>
    </row>
    <row r="250" spans="1:8">
      <c r="A250">
        <v>202006</v>
      </c>
      <c r="B250">
        <v>8486</v>
      </c>
      <c r="C250" t="s">
        <v>1140</v>
      </c>
      <c r="E250">
        <v>133</v>
      </c>
      <c r="F250" t="s">
        <v>1121</v>
      </c>
      <c r="G250" s="23">
        <v>417747541</v>
      </c>
      <c r="H250">
        <f t="shared" si="3"/>
        <v>0.417747541</v>
      </c>
    </row>
    <row r="251" spans="1:8">
      <c r="A251">
        <v>202006</v>
      </c>
      <c r="B251">
        <v>8486</v>
      </c>
      <c r="C251" t="s">
        <v>1140</v>
      </c>
      <c r="E251">
        <v>143</v>
      </c>
      <c r="F251" t="s">
        <v>1135</v>
      </c>
      <c r="G251" s="23">
        <v>182301339</v>
      </c>
      <c r="H251">
        <f t="shared" si="3"/>
        <v>0.18230133900000001</v>
      </c>
    </row>
    <row r="252" spans="1:8">
      <c r="A252">
        <v>202006</v>
      </c>
      <c r="B252">
        <v>8486</v>
      </c>
      <c r="C252" t="s">
        <v>1140</v>
      </c>
      <c r="E252">
        <v>309</v>
      </c>
      <c r="F252" t="s">
        <v>1</v>
      </c>
      <c r="G252" s="23">
        <v>386931341</v>
      </c>
      <c r="H252">
        <f t="shared" si="3"/>
        <v>0.38693134099999998</v>
      </c>
    </row>
    <row r="253" spans="1:8">
      <c r="A253">
        <v>202006</v>
      </c>
      <c r="B253">
        <v>8486</v>
      </c>
      <c r="C253" t="s">
        <v>1140</v>
      </c>
      <c r="E253">
        <v>502</v>
      </c>
      <c r="F253" t="s">
        <v>1122</v>
      </c>
      <c r="G253" s="23">
        <v>499529106</v>
      </c>
      <c r="H253">
        <f t="shared" si="3"/>
        <v>0.499529106</v>
      </c>
    </row>
    <row r="254" spans="1:8">
      <c r="A254">
        <v>202007</v>
      </c>
      <c r="B254">
        <v>8486</v>
      </c>
      <c r="C254" t="s">
        <v>1140</v>
      </c>
      <c r="E254">
        <v>116</v>
      </c>
      <c r="F254" t="s">
        <v>0</v>
      </c>
      <c r="G254" s="23">
        <v>779614443</v>
      </c>
      <c r="H254">
        <f t="shared" si="3"/>
        <v>0.77961444300000005</v>
      </c>
    </row>
    <row r="255" spans="1:8">
      <c r="A255">
        <v>202007</v>
      </c>
      <c r="B255">
        <v>8486</v>
      </c>
      <c r="C255" t="s">
        <v>1140</v>
      </c>
      <c r="E255">
        <v>132</v>
      </c>
      <c r="F255" t="s">
        <v>2</v>
      </c>
      <c r="G255" s="23">
        <v>262790293</v>
      </c>
      <c r="H255">
        <f t="shared" si="3"/>
        <v>0.26279029300000001</v>
      </c>
    </row>
    <row r="256" spans="1:8">
      <c r="A256">
        <v>202007</v>
      </c>
      <c r="B256">
        <v>8486</v>
      </c>
      <c r="C256" t="s">
        <v>1140</v>
      </c>
      <c r="E256">
        <v>133</v>
      </c>
      <c r="F256" t="s">
        <v>1121</v>
      </c>
      <c r="G256" s="23">
        <v>492399054</v>
      </c>
      <c r="H256">
        <f t="shared" si="3"/>
        <v>0.492399054</v>
      </c>
    </row>
    <row r="257" spans="1:8">
      <c r="A257">
        <v>202007</v>
      </c>
      <c r="B257">
        <v>8486</v>
      </c>
      <c r="C257" t="s">
        <v>1140</v>
      </c>
      <c r="E257">
        <v>143</v>
      </c>
      <c r="F257" t="s">
        <v>1135</v>
      </c>
      <c r="G257" s="23">
        <v>251802224</v>
      </c>
      <c r="H257">
        <f t="shared" si="3"/>
        <v>0.25180222400000002</v>
      </c>
    </row>
    <row r="258" spans="1:8">
      <c r="A258">
        <v>202007</v>
      </c>
      <c r="B258">
        <v>8486</v>
      </c>
      <c r="C258" t="s">
        <v>1140</v>
      </c>
      <c r="E258">
        <v>309</v>
      </c>
      <c r="F258" t="s">
        <v>1</v>
      </c>
      <c r="G258" s="23">
        <v>153308056</v>
      </c>
      <c r="H258">
        <f t="shared" si="3"/>
        <v>0.153308056</v>
      </c>
    </row>
    <row r="259" spans="1:8">
      <c r="A259">
        <v>202007</v>
      </c>
      <c r="B259">
        <v>8486</v>
      </c>
      <c r="C259" t="s">
        <v>1140</v>
      </c>
      <c r="E259">
        <v>502</v>
      </c>
      <c r="F259" t="s">
        <v>1122</v>
      </c>
      <c r="G259" s="23">
        <v>467556271</v>
      </c>
      <c r="H259">
        <f t="shared" ref="H259:H322" si="4">G259/1000000000</f>
        <v>0.46755627100000002</v>
      </c>
    </row>
    <row r="260" spans="1:8">
      <c r="A260">
        <v>202008</v>
      </c>
      <c r="B260">
        <v>8486</v>
      </c>
      <c r="C260" t="s">
        <v>1140</v>
      </c>
      <c r="E260">
        <v>116</v>
      </c>
      <c r="F260" t="s">
        <v>0</v>
      </c>
      <c r="G260" s="23">
        <v>1037529203</v>
      </c>
      <c r="H260">
        <f t="shared" si="4"/>
        <v>1.0375292030000001</v>
      </c>
    </row>
    <row r="261" spans="1:8">
      <c r="A261">
        <v>202008</v>
      </c>
      <c r="B261">
        <v>8486</v>
      </c>
      <c r="C261" t="s">
        <v>1140</v>
      </c>
      <c r="E261">
        <v>132</v>
      </c>
      <c r="F261" t="s">
        <v>2</v>
      </c>
      <c r="G261" s="23">
        <v>207073431</v>
      </c>
      <c r="H261">
        <f t="shared" si="4"/>
        <v>0.207073431</v>
      </c>
    </row>
    <row r="262" spans="1:8">
      <c r="A262">
        <v>202008</v>
      </c>
      <c r="B262">
        <v>8486</v>
      </c>
      <c r="C262" t="s">
        <v>1140</v>
      </c>
      <c r="E262">
        <v>133</v>
      </c>
      <c r="F262" t="s">
        <v>1121</v>
      </c>
      <c r="G262" s="23">
        <v>524048910</v>
      </c>
      <c r="H262">
        <f t="shared" si="4"/>
        <v>0.52404890999999998</v>
      </c>
    </row>
    <row r="263" spans="1:8">
      <c r="A263">
        <v>202008</v>
      </c>
      <c r="B263">
        <v>8486</v>
      </c>
      <c r="C263" t="s">
        <v>1140</v>
      </c>
      <c r="E263">
        <v>143</v>
      </c>
      <c r="F263" t="s">
        <v>1135</v>
      </c>
      <c r="G263" s="23">
        <v>228262671</v>
      </c>
      <c r="H263">
        <f t="shared" si="4"/>
        <v>0.228262671</v>
      </c>
    </row>
    <row r="264" spans="1:8">
      <c r="A264">
        <v>202008</v>
      </c>
      <c r="B264">
        <v>8486</v>
      </c>
      <c r="C264" t="s">
        <v>1140</v>
      </c>
      <c r="E264">
        <v>309</v>
      </c>
      <c r="F264" t="s">
        <v>1</v>
      </c>
      <c r="G264" s="23">
        <v>488952388</v>
      </c>
      <c r="H264">
        <f t="shared" si="4"/>
        <v>0.48895238800000002</v>
      </c>
    </row>
    <row r="265" spans="1:8">
      <c r="A265">
        <v>202008</v>
      </c>
      <c r="B265">
        <v>8486</v>
      </c>
      <c r="C265" t="s">
        <v>1140</v>
      </c>
      <c r="E265">
        <v>502</v>
      </c>
      <c r="F265" t="s">
        <v>1122</v>
      </c>
      <c r="G265" s="23">
        <v>489464966</v>
      </c>
      <c r="H265">
        <f t="shared" si="4"/>
        <v>0.489464966</v>
      </c>
    </row>
    <row r="266" spans="1:8">
      <c r="A266">
        <v>202009</v>
      </c>
      <c r="B266">
        <v>8486</v>
      </c>
      <c r="C266" t="s">
        <v>1140</v>
      </c>
      <c r="E266">
        <v>116</v>
      </c>
      <c r="F266" t="s">
        <v>0</v>
      </c>
      <c r="G266" s="23">
        <v>1085604557</v>
      </c>
      <c r="H266">
        <f t="shared" si="4"/>
        <v>1.0856045569999999</v>
      </c>
    </row>
    <row r="267" spans="1:8">
      <c r="A267">
        <v>202009</v>
      </c>
      <c r="B267">
        <v>8486</v>
      </c>
      <c r="C267" t="s">
        <v>1140</v>
      </c>
      <c r="E267">
        <v>132</v>
      </c>
      <c r="F267" t="s">
        <v>2</v>
      </c>
      <c r="G267" s="23">
        <v>376283933</v>
      </c>
      <c r="H267">
        <f t="shared" si="4"/>
        <v>0.37628393300000001</v>
      </c>
    </row>
    <row r="268" spans="1:8">
      <c r="A268">
        <v>202009</v>
      </c>
      <c r="B268">
        <v>8486</v>
      </c>
      <c r="C268" t="s">
        <v>1140</v>
      </c>
      <c r="E268">
        <v>133</v>
      </c>
      <c r="F268" t="s">
        <v>1121</v>
      </c>
      <c r="G268" s="23">
        <v>535704369</v>
      </c>
      <c r="H268">
        <f t="shared" si="4"/>
        <v>0.53570436899999996</v>
      </c>
    </row>
    <row r="269" spans="1:8">
      <c r="A269">
        <v>202009</v>
      </c>
      <c r="B269">
        <v>8486</v>
      </c>
      <c r="C269" t="s">
        <v>1140</v>
      </c>
      <c r="E269">
        <v>143</v>
      </c>
      <c r="F269" t="s">
        <v>1135</v>
      </c>
      <c r="G269" s="23">
        <v>134887568</v>
      </c>
      <c r="H269">
        <f t="shared" si="4"/>
        <v>0.13488756800000001</v>
      </c>
    </row>
    <row r="270" spans="1:8">
      <c r="A270">
        <v>202009</v>
      </c>
      <c r="B270">
        <v>8486</v>
      </c>
      <c r="C270" t="s">
        <v>1140</v>
      </c>
      <c r="E270">
        <v>309</v>
      </c>
      <c r="F270" t="s">
        <v>1</v>
      </c>
      <c r="G270" s="23">
        <v>258190923</v>
      </c>
      <c r="H270">
        <f t="shared" si="4"/>
        <v>0.25819092300000002</v>
      </c>
    </row>
    <row r="271" spans="1:8">
      <c r="A271">
        <v>202009</v>
      </c>
      <c r="B271">
        <v>8486</v>
      </c>
      <c r="C271" t="s">
        <v>1140</v>
      </c>
      <c r="E271">
        <v>502</v>
      </c>
      <c r="F271" t="s">
        <v>1122</v>
      </c>
      <c r="G271" s="23">
        <v>653532571</v>
      </c>
      <c r="H271">
        <f t="shared" si="4"/>
        <v>0.65353257099999995</v>
      </c>
    </row>
    <row r="272" spans="1:8">
      <c r="A272">
        <v>202010</v>
      </c>
      <c r="B272">
        <v>8486</v>
      </c>
      <c r="C272" t="s">
        <v>1140</v>
      </c>
      <c r="E272">
        <v>116</v>
      </c>
      <c r="F272" t="s">
        <v>0</v>
      </c>
      <c r="G272" s="23">
        <v>907369632</v>
      </c>
      <c r="H272">
        <f t="shared" si="4"/>
        <v>0.90736963199999998</v>
      </c>
    </row>
    <row r="273" spans="1:8">
      <c r="A273">
        <v>202010</v>
      </c>
      <c r="B273">
        <v>8486</v>
      </c>
      <c r="C273" t="s">
        <v>1140</v>
      </c>
      <c r="E273">
        <v>132</v>
      </c>
      <c r="F273" t="s">
        <v>2</v>
      </c>
      <c r="G273" s="23">
        <v>353153937</v>
      </c>
      <c r="H273">
        <f t="shared" si="4"/>
        <v>0.35315393699999997</v>
      </c>
    </row>
    <row r="274" spans="1:8">
      <c r="A274">
        <v>202010</v>
      </c>
      <c r="B274">
        <v>8486</v>
      </c>
      <c r="C274" t="s">
        <v>1140</v>
      </c>
      <c r="E274">
        <v>133</v>
      </c>
      <c r="F274" t="s">
        <v>1121</v>
      </c>
      <c r="G274" s="23">
        <v>468062914</v>
      </c>
      <c r="H274">
        <f t="shared" si="4"/>
        <v>0.468062914</v>
      </c>
    </row>
    <row r="275" spans="1:8">
      <c r="A275">
        <v>202010</v>
      </c>
      <c r="B275">
        <v>8486</v>
      </c>
      <c r="C275" t="s">
        <v>1140</v>
      </c>
      <c r="E275">
        <v>143</v>
      </c>
      <c r="F275" t="s">
        <v>1135</v>
      </c>
      <c r="G275" s="23">
        <v>204556837</v>
      </c>
      <c r="H275">
        <f t="shared" si="4"/>
        <v>0.20455683699999999</v>
      </c>
    </row>
    <row r="276" spans="1:8">
      <c r="A276">
        <v>202010</v>
      </c>
      <c r="B276">
        <v>8486</v>
      </c>
      <c r="C276" t="s">
        <v>1140</v>
      </c>
      <c r="E276">
        <v>309</v>
      </c>
      <c r="F276" t="s">
        <v>1</v>
      </c>
      <c r="G276" s="23">
        <v>86552694</v>
      </c>
      <c r="H276">
        <f t="shared" si="4"/>
        <v>8.6552693999999999E-2</v>
      </c>
    </row>
    <row r="277" spans="1:8">
      <c r="A277">
        <v>202010</v>
      </c>
      <c r="B277">
        <v>8486</v>
      </c>
      <c r="C277" t="s">
        <v>1140</v>
      </c>
      <c r="E277">
        <v>502</v>
      </c>
      <c r="F277" t="s">
        <v>1122</v>
      </c>
      <c r="G277" s="23">
        <v>512942811</v>
      </c>
      <c r="H277">
        <f t="shared" si="4"/>
        <v>0.51294281100000005</v>
      </c>
    </row>
    <row r="278" spans="1:8">
      <c r="A278">
        <v>202011</v>
      </c>
      <c r="B278">
        <v>8486</v>
      </c>
      <c r="C278" t="s">
        <v>1140</v>
      </c>
      <c r="E278">
        <v>116</v>
      </c>
      <c r="F278" t="s">
        <v>0</v>
      </c>
      <c r="G278" s="23">
        <v>868757080</v>
      </c>
      <c r="H278">
        <f t="shared" si="4"/>
        <v>0.86875707999999996</v>
      </c>
    </row>
    <row r="279" spans="1:8">
      <c r="A279">
        <v>202011</v>
      </c>
      <c r="B279">
        <v>8486</v>
      </c>
      <c r="C279" t="s">
        <v>1140</v>
      </c>
      <c r="E279">
        <v>132</v>
      </c>
      <c r="F279" t="s">
        <v>2</v>
      </c>
      <c r="G279" s="23">
        <v>175343784</v>
      </c>
      <c r="H279">
        <f t="shared" si="4"/>
        <v>0.175343784</v>
      </c>
    </row>
    <row r="280" spans="1:8">
      <c r="A280">
        <v>202011</v>
      </c>
      <c r="B280">
        <v>8486</v>
      </c>
      <c r="C280" t="s">
        <v>1140</v>
      </c>
      <c r="E280">
        <v>133</v>
      </c>
      <c r="F280" t="s">
        <v>1121</v>
      </c>
      <c r="G280" s="23">
        <v>683696975</v>
      </c>
      <c r="H280">
        <f t="shared" si="4"/>
        <v>0.68369697500000004</v>
      </c>
    </row>
    <row r="281" spans="1:8">
      <c r="A281">
        <v>202011</v>
      </c>
      <c r="B281">
        <v>8486</v>
      </c>
      <c r="C281" t="s">
        <v>1140</v>
      </c>
      <c r="E281">
        <v>143</v>
      </c>
      <c r="F281" t="s">
        <v>1135</v>
      </c>
      <c r="G281" s="23">
        <v>240681990</v>
      </c>
      <c r="H281">
        <f t="shared" si="4"/>
        <v>0.24068199000000001</v>
      </c>
    </row>
    <row r="282" spans="1:8">
      <c r="A282">
        <v>202011</v>
      </c>
      <c r="B282">
        <v>8486</v>
      </c>
      <c r="C282" t="s">
        <v>1140</v>
      </c>
      <c r="E282">
        <v>309</v>
      </c>
      <c r="F282" t="s">
        <v>1</v>
      </c>
      <c r="G282" s="23">
        <v>314270738</v>
      </c>
      <c r="H282">
        <f t="shared" si="4"/>
        <v>0.31427073799999999</v>
      </c>
    </row>
    <row r="283" spans="1:8">
      <c r="A283">
        <v>202011</v>
      </c>
      <c r="B283">
        <v>8486</v>
      </c>
      <c r="C283" t="s">
        <v>1140</v>
      </c>
      <c r="E283">
        <v>502</v>
      </c>
      <c r="F283" t="s">
        <v>1122</v>
      </c>
      <c r="G283" s="23">
        <v>391712273</v>
      </c>
      <c r="H283">
        <f t="shared" si="4"/>
        <v>0.391712273</v>
      </c>
    </row>
    <row r="284" spans="1:8">
      <c r="A284">
        <v>202012</v>
      </c>
      <c r="B284">
        <v>8486</v>
      </c>
      <c r="C284" t="s">
        <v>1140</v>
      </c>
      <c r="E284">
        <v>116</v>
      </c>
      <c r="F284" t="s">
        <v>0</v>
      </c>
      <c r="G284" s="23">
        <v>921969043</v>
      </c>
      <c r="H284">
        <f t="shared" si="4"/>
        <v>0.92196904300000004</v>
      </c>
    </row>
    <row r="285" spans="1:8">
      <c r="A285">
        <v>202012</v>
      </c>
      <c r="B285">
        <v>8486</v>
      </c>
      <c r="C285" t="s">
        <v>1140</v>
      </c>
      <c r="E285">
        <v>132</v>
      </c>
      <c r="F285" t="s">
        <v>2</v>
      </c>
      <c r="G285" s="23">
        <v>165210119</v>
      </c>
      <c r="H285">
        <f t="shared" si="4"/>
        <v>0.16521011899999999</v>
      </c>
    </row>
    <row r="286" spans="1:8">
      <c r="A286">
        <v>202012</v>
      </c>
      <c r="B286">
        <v>8486</v>
      </c>
      <c r="C286" t="s">
        <v>1140</v>
      </c>
      <c r="E286">
        <v>133</v>
      </c>
      <c r="F286" t="s">
        <v>1121</v>
      </c>
      <c r="G286" s="23">
        <v>455634454</v>
      </c>
      <c r="H286">
        <f t="shared" si="4"/>
        <v>0.45563445400000002</v>
      </c>
    </row>
    <row r="287" spans="1:8">
      <c r="A287">
        <v>202012</v>
      </c>
      <c r="B287">
        <v>8486</v>
      </c>
      <c r="C287" t="s">
        <v>1140</v>
      </c>
      <c r="E287">
        <v>143</v>
      </c>
      <c r="F287" t="s">
        <v>1135</v>
      </c>
      <c r="G287" s="23">
        <v>211608801</v>
      </c>
      <c r="H287">
        <f t="shared" si="4"/>
        <v>0.21160880100000001</v>
      </c>
    </row>
    <row r="288" spans="1:8">
      <c r="A288">
        <v>202012</v>
      </c>
      <c r="B288">
        <v>8486</v>
      </c>
      <c r="C288" t="s">
        <v>1140</v>
      </c>
      <c r="E288">
        <v>309</v>
      </c>
      <c r="F288" t="s">
        <v>1</v>
      </c>
      <c r="G288" s="23">
        <v>135928580</v>
      </c>
      <c r="H288">
        <f t="shared" si="4"/>
        <v>0.13592857999999999</v>
      </c>
    </row>
    <row r="289" spans="1:8">
      <c r="A289">
        <v>202012</v>
      </c>
      <c r="B289">
        <v>8486</v>
      </c>
      <c r="C289" t="s">
        <v>1140</v>
      </c>
      <c r="E289">
        <v>502</v>
      </c>
      <c r="F289" t="s">
        <v>1122</v>
      </c>
      <c r="G289" s="23">
        <v>320645495</v>
      </c>
      <c r="H289">
        <f t="shared" si="4"/>
        <v>0.320645495</v>
      </c>
    </row>
    <row r="290" spans="1:8">
      <c r="A290">
        <v>202101</v>
      </c>
      <c r="B290">
        <v>8486</v>
      </c>
      <c r="C290" t="s">
        <v>1140</v>
      </c>
      <c r="E290">
        <v>116</v>
      </c>
      <c r="F290" t="s">
        <v>0</v>
      </c>
      <c r="G290" s="23">
        <v>958548790</v>
      </c>
      <c r="H290">
        <f t="shared" si="4"/>
        <v>0.95854879000000004</v>
      </c>
    </row>
    <row r="291" spans="1:8">
      <c r="A291">
        <v>202101</v>
      </c>
      <c r="B291">
        <v>8486</v>
      </c>
      <c r="C291" t="s">
        <v>1140</v>
      </c>
      <c r="E291">
        <v>132</v>
      </c>
      <c r="F291" t="s">
        <v>2</v>
      </c>
      <c r="G291" s="23">
        <v>331992418</v>
      </c>
      <c r="H291">
        <f t="shared" si="4"/>
        <v>0.33199241800000001</v>
      </c>
    </row>
    <row r="292" spans="1:8">
      <c r="A292">
        <v>202101</v>
      </c>
      <c r="B292">
        <v>8486</v>
      </c>
      <c r="C292" t="s">
        <v>1140</v>
      </c>
      <c r="E292">
        <v>133</v>
      </c>
      <c r="F292" t="s">
        <v>1121</v>
      </c>
      <c r="G292" s="23">
        <v>485986229</v>
      </c>
      <c r="H292">
        <f t="shared" si="4"/>
        <v>0.48598622899999999</v>
      </c>
    </row>
    <row r="293" spans="1:8">
      <c r="A293">
        <v>202101</v>
      </c>
      <c r="B293">
        <v>8486</v>
      </c>
      <c r="C293" t="s">
        <v>1140</v>
      </c>
      <c r="E293">
        <v>143</v>
      </c>
      <c r="F293" t="s">
        <v>1135</v>
      </c>
      <c r="G293" s="23">
        <v>283998482</v>
      </c>
      <c r="H293">
        <f t="shared" si="4"/>
        <v>0.283998482</v>
      </c>
    </row>
    <row r="294" spans="1:8">
      <c r="A294">
        <v>202101</v>
      </c>
      <c r="B294">
        <v>8486</v>
      </c>
      <c r="C294" t="s">
        <v>1140</v>
      </c>
      <c r="E294">
        <v>309</v>
      </c>
      <c r="F294" t="s">
        <v>1</v>
      </c>
      <c r="G294" s="23">
        <v>353341421</v>
      </c>
      <c r="H294">
        <f t="shared" si="4"/>
        <v>0.35334142099999999</v>
      </c>
    </row>
    <row r="295" spans="1:8">
      <c r="A295">
        <v>202101</v>
      </c>
      <c r="B295">
        <v>8486</v>
      </c>
      <c r="C295" t="s">
        <v>1140</v>
      </c>
      <c r="E295">
        <v>502</v>
      </c>
      <c r="F295" t="s">
        <v>1122</v>
      </c>
      <c r="G295" s="23">
        <v>525370968</v>
      </c>
      <c r="H295">
        <f t="shared" si="4"/>
        <v>0.52537096800000005</v>
      </c>
    </row>
    <row r="296" spans="1:8">
      <c r="A296">
        <v>202102</v>
      </c>
      <c r="B296">
        <v>8486</v>
      </c>
      <c r="C296" t="s">
        <v>1140</v>
      </c>
      <c r="E296">
        <v>116</v>
      </c>
      <c r="F296" t="s">
        <v>0</v>
      </c>
      <c r="G296" s="23">
        <v>869961946</v>
      </c>
      <c r="H296">
        <f t="shared" si="4"/>
        <v>0.86996194599999999</v>
      </c>
    </row>
    <row r="297" spans="1:8">
      <c r="A297">
        <v>202102</v>
      </c>
      <c r="B297">
        <v>8486</v>
      </c>
      <c r="C297" t="s">
        <v>1140</v>
      </c>
      <c r="E297">
        <v>132</v>
      </c>
      <c r="F297" t="s">
        <v>2</v>
      </c>
      <c r="G297" s="23">
        <v>255440756</v>
      </c>
      <c r="H297">
        <f t="shared" si="4"/>
        <v>0.25544075599999999</v>
      </c>
    </row>
    <row r="298" spans="1:8">
      <c r="A298">
        <v>202102</v>
      </c>
      <c r="B298">
        <v>8486</v>
      </c>
      <c r="C298" t="s">
        <v>1140</v>
      </c>
      <c r="E298">
        <v>133</v>
      </c>
      <c r="F298" t="s">
        <v>1121</v>
      </c>
      <c r="G298" s="23">
        <v>366282506</v>
      </c>
      <c r="H298">
        <f t="shared" si="4"/>
        <v>0.36628250600000001</v>
      </c>
    </row>
    <row r="299" spans="1:8">
      <c r="A299">
        <v>202102</v>
      </c>
      <c r="B299">
        <v>8486</v>
      </c>
      <c r="C299" t="s">
        <v>1140</v>
      </c>
      <c r="E299">
        <v>143</v>
      </c>
      <c r="F299" t="s">
        <v>1135</v>
      </c>
      <c r="G299" s="23">
        <v>168719902</v>
      </c>
      <c r="H299">
        <f t="shared" si="4"/>
        <v>0.168719902</v>
      </c>
    </row>
    <row r="300" spans="1:8">
      <c r="A300">
        <v>202102</v>
      </c>
      <c r="B300">
        <v>8486</v>
      </c>
      <c r="C300" t="s">
        <v>1140</v>
      </c>
      <c r="E300">
        <v>309</v>
      </c>
      <c r="F300" t="s">
        <v>1</v>
      </c>
      <c r="G300" s="23">
        <v>341402945</v>
      </c>
      <c r="H300">
        <f t="shared" si="4"/>
        <v>0.34140294500000001</v>
      </c>
    </row>
    <row r="301" spans="1:8">
      <c r="A301">
        <v>202102</v>
      </c>
      <c r="B301">
        <v>8486</v>
      </c>
      <c r="C301" t="s">
        <v>1140</v>
      </c>
      <c r="E301">
        <v>502</v>
      </c>
      <c r="F301" t="s">
        <v>1122</v>
      </c>
      <c r="G301" s="23">
        <v>554128627</v>
      </c>
      <c r="H301">
        <f t="shared" si="4"/>
        <v>0.55412862699999998</v>
      </c>
    </row>
    <row r="302" spans="1:8">
      <c r="A302">
        <v>202103</v>
      </c>
      <c r="B302">
        <v>8486</v>
      </c>
      <c r="C302" t="s">
        <v>1140</v>
      </c>
      <c r="E302">
        <v>116</v>
      </c>
      <c r="F302" t="s">
        <v>0</v>
      </c>
      <c r="G302" s="23">
        <v>1101640016</v>
      </c>
      <c r="H302">
        <f t="shared" si="4"/>
        <v>1.1016400159999999</v>
      </c>
    </row>
    <row r="303" spans="1:8">
      <c r="A303">
        <v>202103</v>
      </c>
      <c r="B303">
        <v>8486</v>
      </c>
      <c r="C303" t="s">
        <v>1140</v>
      </c>
      <c r="E303">
        <v>132</v>
      </c>
      <c r="F303" t="s">
        <v>2</v>
      </c>
      <c r="G303" s="23">
        <v>385817305</v>
      </c>
      <c r="H303">
        <f t="shared" si="4"/>
        <v>0.385817305</v>
      </c>
    </row>
    <row r="304" spans="1:8">
      <c r="A304">
        <v>202103</v>
      </c>
      <c r="B304">
        <v>8486</v>
      </c>
      <c r="C304" t="s">
        <v>1140</v>
      </c>
      <c r="E304">
        <v>133</v>
      </c>
      <c r="F304" t="s">
        <v>1121</v>
      </c>
      <c r="G304" s="23">
        <v>589610094</v>
      </c>
      <c r="H304">
        <f t="shared" si="4"/>
        <v>0.58961009399999997</v>
      </c>
    </row>
    <row r="305" spans="1:8">
      <c r="A305">
        <v>202103</v>
      </c>
      <c r="B305">
        <v>8486</v>
      </c>
      <c r="C305" t="s">
        <v>1140</v>
      </c>
      <c r="E305">
        <v>143</v>
      </c>
      <c r="F305" t="s">
        <v>1135</v>
      </c>
      <c r="G305" s="23">
        <v>264023359</v>
      </c>
      <c r="H305">
        <f t="shared" si="4"/>
        <v>0.26402335900000001</v>
      </c>
    </row>
    <row r="306" spans="1:8">
      <c r="A306">
        <v>202103</v>
      </c>
      <c r="B306">
        <v>8486</v>
      </c>
      <c r="C306" t="s">
        <v>1140</v>
      </c>
      <c r="E306">
        <v>309</v>
      </c>
      <c r="F306" t="s">
        <v>1</v>
      </c>
      <c r="G306" s="23">
        <v>232198580</v>
      </c>
      <c r="H306">
        <f t="shared" si="4"/>
        <v>0.23219857999999999</v>
      </c>
    </row>
    <row r="307" spans="1:8">
      <c r="A307">
        <v>202103</v>
      </c>
      <c r="B307">
        <v>8486</v>
      </c>
      <c r="C307" t="s">
        <v>1140</v>
      </c>
      <c r="E307">
        <v>502</v>
      </c>
      <c r="F307" t="s">
        <v>1122</v>
      </c>
      <c r="G307" s="23">
        <v>656116927</v>
      </c>
      <c r="H307">
        <f t="shared" si="4"/>
        <v>0.65611692700000002</v>
      </c>
    </row>
    <row r="308" spans="1:8">
      <c r="A308">
        <v>202104</v>
      </c>
      <c r="B308">
        <v>8486</v>
      </c>
      <c r="C308" t="s">
        <v>1140</v>
      </c>
      <c r="E308">
        <v>116</v>
      </c>
      <c r="F308" t="s">
        <v>0</v>
      </c>
      <c r="G308" s="23">
        <v>1086100088</v>
      </c>
      <c r="H308">
        <f t="shared" si="4"/>
        <v>1.086100088</v>
      </c>
    </row>
    <row r="309" spans="1:8">
      <c r="A309">
        <v>202104</v>
      </c>
      <c r="B309">
        <v>8486</v>
      </c>
      <c r="C309" t="s">
        <v>1140</v>
      </c>
      <c r="E309">
        <v>132</v>
      </c>
      <c r="F309" t="s">
        <v>2</v>
      </c>
      <c r="G309" s="23">
        <v>452917180</v>
      </c>
      <c r="H309">
        <f t="shared" si="4"/>
        <v>0.45291717999999997</v>
      </c>
    </row>
    <row r="310" spans="1:8">
      <c r="A310">
        <v>202104</v>
      </c>
      <c r="B310">
        <v>8486</v>
      </c>
      <c r="C310" t="s">
        <v>1140</v>
      </c>
      <c r="E310">
        <v>133</v>
      </c>
      <c r="F310" t="s">
        <v>1121</v>
      </c>
      <c r="G310" s="23">
        <v>664856984</v>
      </c>
      <c r="H310">
        <f t="shared" si="4"/>
        <v>0.66485698400000004</v>
      </c>
    </row>
    <row r="311" spans="1:8">
      <c r="A311">
        <v>202104</v>
      </c>
      <c r="B311">
        <v>8486</v>
      </c>
      <c r="C311" t="s">
        <v>1140</v>
      </c>
      <c r="E311">
        <v>143</v>
      </c>
      <c r="F311" t="s">
        <v>1135</v>
      </c>
      <c r="G311" s="23">
        <v>205870356</v>
      </c>
      <c r="H311">
        <f t="shared" si="4"/>
        <v>0.205870356</v>
      </c>
    </row>
    <row r="312" spans="1:8">
      <c r="A312">
        <v>202104</v>
      </c>
      <c r="B312">
        <v>8486</v>
      </c>
      <c r="C312" t="s">
        <v>1140</v>
      </c>
      <c r="E312">
        <v>309</v>
      </c>
      <c r="F312" t="s">
        <v>1</v>
      </c>
      <c r="G312" s="23">
        <v>236604390</v>
      </c>
      <c r="H312">
        <f t="shared" si="4"/>
        <v>0.23660439</v>
      </c>
    </row>
    <row r="313" spans="1:8">
      <c r="A313">
        <v>202104</v>
      </c>
      <c r="B313">
        <v>8486</v>
      </c>
      <c r="C313" t="s">
        <v>1140</v>
      </c>
      <c r="E313">
        <v>502</v>
      </c>
      <c r="F313" t="s">
        <v>1122</v>
      </c>
      <c r="G313" s="23">
        <v>604222948</v>
      </c>
      <c r="H313">
        <f t="shared" si="4"/>
        <v>0.60422294799999998</v>
      </c>
    </row>
    <row r="314" spans="1:8">
      <c r="A314">
        <v>202105</v>
      </c>
      <c r="B314">
        <v>8486</v>
      </c>
      <c r="C314" t="s">
        <v>1140</v>
      </c>
      <c r="E314">
        <v>116</v>
      </c>
      <c r="F314" t="s">
        <v>0</v>
      </c>
      <c r="G314" s="23">
        <v>1082179318</v>
      </c>
      <c r="H314">
        <f t="shared" si="4"/>
        <v>1.0821793179999999</v>
      </c>
    </row>
    <row r="315" spans="1:8">
      <c r="A315">
        <v>202105</v>
      </c>
      <c r="B315">
        <v>8486</v>
      </c>
      <c r="C315" t="s">
        <v>1140</v>
      </c>
      <c r="E315">
        <v>132</v>
      </c>
      <c r="F315" t="s">
        <v>2</v>
      </c>
      <c r="G315" s="23">
        <v>391825695</v>
      </c>
      <c r="H315">
        <f t="shared" si="4"/>
        <v>0.39182569499999997</v>
      </c>
    </row>
    <row r="316" spans="1:8">
      <c r="A316">
        <v>202105</v>
      </c>
      <c r="B316">
        <v>8486</v>
      </c>
      <c r="C316" t="s">
        <v>1140</v>
      </c>
      <c r="E316">
        <v>133</v>
      </c>
      <c r="F316" t="s">
        <v>1121</v>
      </c>
      <c r="G316" s="23">
        <v>477584824</v>
      </c>
      <c r="H316">
        <f t="shared" si="4"/>
        <v>0.47758482400000002</v>
      </c>
    </row>
    <row r="317" spans="1:8">
      <c r="A317">
        <v>202105</v>
      </c>
      <c r="B317">
        <v>8486</v>
      </c>
      <c r="C317" t="s">
        <v>1140</v>
      </c>
      <c r="E317">
        <v>143</v>
      </c>
      <c r="F317" t="s">
        <v>1135</v>
      </c>
      <c r="G317" s="23">
        <v>288986465</v>
      </c>
      <c r="H317">
        <f t="shared" si="4"/>
        <v>0.28898646500000003</v>
      </c>
    </row>
    <row r="318" spans="1:8">
      <c r="A318">
        <v>202105</v>
      </c>
      <c r="B318">
        <v>8486</v>
      </c>
      <c r="C318" t="s">
        <v>1140</v>
      </c>
      <c r="E318">
        <v>309</v>
      </c>
      <c r="F318" t="s">
        <v>1</v>
      </c>
      <c r="G318" s="23">
        <v>346180591</v>
      </c>
      <c r="H318">
        <f t="shared" si="4"/>
        <v>0.34618059099999998</v>
      </c>
    </row>
    <row r="319" spans="1:8">
      <c r="A319">
        <v>202105</v>
      </c>
      <c r="B319">
        <v>8486</v>
      </c>
      <c r="C319" t="s">
        <v>1140</v>
      </c>
      <c r="E319">
        <v>502</v>
      </c>
      <c r="F319" t="s">
        <v>1122</v>
      </c>
      <c r="G319" s="23">
        <v>562223191</v>
      </c>
      <c r="H319">
        <f t="shared" si="4"/>
        <v>0.56222319099999996</v>
      </c>
    </row>
    <row r="320" spans="1:8">
      <c r="A320">
        <v>202106</v>
      </c>
      <c r="B320">
        <v>8486</v>
      </c>
      <c r="C320" t="s">
        <v>1140</v>
      </c>
      <c r="E320">
        <v>116</v>
      </c>
      <c r="F320" t="s">
        <v>0</v>
      </c>
      <c r="G320" s="23">
        <v>1338386302</v>
      </c>
      <c r="H320">
        <f t="shared" si="4"/>
        <v>1.338386302</v>
      </c>
    </row>
    <row r="321" spans="1:8">
      <c r="A321">
        <v>202106</v>
      </c>
      <c r="B321">
        <v>8486</v>
      </c>
      <c r="C321" t="s">
        <v>1140</v>
      </c>
      <c r="E321">
        <v>132</v>
      </c>
      <c r="F321" t="s">
        <v>2</v>
      </c>
      <c r="G321" s="23">
        <v>445722830</v>
      </c>
      <c r="H321">
        <f t="shared" si="4"/>
        <v>0.44572283000000001</v>
      </c>
    </row>
    <row r="322" spans="1:8">
      <c r="A322">
        <v>202106</v>
      </c>
      <c r="B322">
        <v>8486</v>
      </c>
      <c r="C322" t="s">
        <v>1140</v>
      </c>
      <c r="E322">
        <v>133</v>
      </c>
      <c r="F322" t="s">
        <v>1121</v>
      </c>
      <c r="G322" s="23">
        <v>498544087</v>
      </c>
      <c r="H322">
        <f t="shared" si="4"/>
        <v>0.49854408700000002</v>
      </c>
    </row>
    <row r="323" spans="1:8">
      <c r="A323">
        <v>202106</v>
      </c>
      <c r="B323">
        <v>8486</v>
      </c>
      <c r="C323" t="s">
        <v>1140</v>
      </c>
      <c r="E323">
        <v>143</v>
      </c>
      <c r="F323" t="s">
        <v>1135</v>
      </c>
      <c r="G323" s="23">
        <v>332948719</v>
      </c>
      <c r="H323">
        <f t="shared" ref="H323:H386" si="5">G323/1000000000</f>
        <v>0.332948719</v>
      </c>
    </row>
    <row r="324" spans="1:8">
      <c r="A324">
        <v>202106</v>
      </c>
      <c r="B324">
        <v>8486</v>
      </c>
      <c r="C324" t="s">
        <v>1140</v>
      </c>
      <c r="E324">
        <v>309</v>
      </c>
      <c r="F324" t="s">
        <v>1</v>
      </c>
      <c r="G324" s="23">
        <v>291448506</v>
      </c>
      <c r="H324">
        <f t="shared" si="5"/>
        <v>0.291448506</v>
      </c>
    </row>
    <row r="325" spans="1:8">
      <c r="A325">
        <v>202106</v>
      </c>
      <c r="B325">
        <v>8486</v>
      </c>
      <c r="C325" t="s">
        <v>1140</v>
      </c>
      <c r="E325">
        <v>502</v>
      </c>
      <c r="F325" t="s">
        <v>1122</v>
      </c>
      <c r="G325" s="23">
        <v>685101449</v>
      </c>
      <c r="H325">
        <f t="shared" si="5"/>
        <v>0.68510144900000003</v>
      </c>
    </row>
    <row r="326" spans="1:8">
      <c r="A326">
        <v>202107</v>
      </c>
      <c r="B326">
        <v>8486</v>
      </c>
      <c r="C326" t="s">
        <v>1140</v>
      </c>
      <c r="E326">
        <v>116</v>
      </c>
      <c r="F326" t="s">
        <v>0</v>
      </c>
      <c r="G326" s="23">
        <v>1074436240</v>
      </c>
      <c r="H326">
        <f t="shared" si="5"/>
        <v>1.07443624</v>
      </c>
    </row>
    <row r="327" spans="1:8">
      <c r="A327">
        <v>202107</v>
      </c>
      <c r="B327">
        <v>8486</v>
      </c>
      <c r="C327" t="s">
        <v>1140</v>
      </c>
      <c r="E327">
        <v>132</v>
      </c>
      <c r="F327" t="s">
        <v>2</v>
      </c>
      <c r="G327" s="23">
        <v>500534976</v>
      </c>
      <c r="H327">
        <f t="shared" si="5"/>
        <v>0.50053497599999996</v>
      </c>
    </row>
    <row r="328" spans="1:8">
      <c r="A328">
        <v>202107</v>
      </c>
      <c r="B328">
        <v>8486</v>
      </c>
      <c r="C328" t="s">
        <v>1140</v>
      </c>
      <c r="E328">
        <v>133</v>
      </c>
      <c r="F328" t="s">
        <v>1121</v>
      </c>
      <c r="G328" s="23">
        <v>350624986</v>
      </c>
      <c r="H328">
        <f t="shared" si="5"/>
        <v>0.35062498600000003</v>
      </c>
    </row>
    <row r="329" spans="1:8">
      <c r="A329">
        <v>202107</v>
      </c>
      <c r="B329">
        <v>8486</v>
      </c>
      <c r="C329" t="s">
        <v>1140</v>
      </c>
      <c r="E329">
        <v>143</v>
      </c>
      <c r="F329" t="s">
        <v>1135</v>
      </c>
      <c r="G329" s="23">
        <v>268774940</v>
      </c>
      <c r="H329">
        <f t="shared" si="5"/>
        <v>0.26877494000000002</v>
      </c>
    </row>
    <row r="330" spans="1:8">
      <c r="A330">
        <v>202107</v>
      </c>
      <c r="B330">
        <v>8486</v>
      </c>
      <c r="C330" t="s">
        <v>1140</v>
      </c>
      <c r="E330">
        <v>309</v>
      </c>
      <c r="F330" t="s">
        <v>1</v>
      </c>
      <c r="G330" s="23">
        <v>184389788</v>
      </c>
      <c r="H330">
        <f t="shared" si="5"/>
        <v>0.184389788</v>
      </c>
    </row>
    <row r="331" spans="1:8">
      <c r="A331">
        <v>202107</v>
      </c>
      <c r="B331">
        <v>8486</v>
      </c>
      <c r="C331" t="s">
        <v>1140</v>
      </c>
      <c r="E331">
        <v>502</v>
      </c>
      <c r="F331" t="s">
        <v>1122</v>
      </c>
      <c r="G331" s="23">
        <v>567833202</v>
      </c>
      <c r="H331">
        <f t="shared" si="5"/>
        <v>0.56783320199999998</v>
      </c>
    </row>
    <row r="332" spans="1:8">
      <c r="A332">
        <v>202108</v>
      </c>
      <c r="B332">
        <v>8486</v>
      </c>
      <c r="C332" t="s">
        <v>1140</v>
      </c>
      <c r="E332">
        <v>116</v>
      </c>
      <c r="F332" t="s">
        <v>0</v>
      </c>
      <c r="G332" s="23">
        <v>948174920</v>
      </c>
      <c r="H332">
        <f t="shared" si="5"/>
        <v>0.94817492000000003</v>
      </c>
    </row>
    <row r="333" spans="1:8">
      <c r="A333">
        <v>202108</v>
      </c>
      <c r="B333">
        <v>8486</v>
      </c>
      <c r="C333" t="s">
        <v>1140</v>
      </c>
      <c r="E333">
        <v>132</v>
      </c>
      <c r="F333" t="s">
        <v>2</v>
      </c>
      <c r="G333" s="23">
        <v>452995537</v>
      </c>
      <c r="H333">
        <f t="shared" si="5"/>
        <v>0.452995537</v>
      </c>
    </row>
    <row r="334" spans="1:8">
      <c r="A334">
        <v>202108</v>
      </c>
      <c r="B334">
        <v>8486</v>
      </c>
      <c r="C334" t="s">
        <v>1140</v>
      </c>
      <c r="E334">
        <v>133</v>
      </c>
      <c r="F334" t="s">
        <v>1121</v>
      </c>
      <c r="G334" s="23">
        <v>444075901</v>
      </c>
      <c r="H334">
        <f t="shared" si="5"/>
        <v>0.444075901</v>
      </c>
    </row>
    <row r="335" spans="1:8">
      <c r="A335">
        <v>202108</v>
      </c>
      <c r="B335">
        <v>8486</v>
      </c>
      <c r="C335" t="s">
        <v>1140</v>
      </c>
      <c r="E335">
        <v>143</v>
      </c>
      <c r="F335" t="s">
        <v>1135</v>
      </c>
      <c r="G335" s="23">
        <v>232379678</v>
      </c>
      <c r="H335">
        <f t="shared" si="5"/>
        <v>0.23237967800000001</v>
      </c>
    </row>
    <row r="336" spans="1:8">
      <c r="A336">
        <v>202108</v>
      </c>
      <c r="B336">
        <v>8486</v>
      </c>
      <c r="C336" t="s">
        <v>1140</v>
      </c>
      <c r="E336">
        <v>309</v>
      </c>
      <c r="F336" t="s">
        <v>1</v>
      </c>
      <c r="G336" s="23">
        <v>199162138</v>
      </c>
      <c r="H336">
        <f t="shared" si="5"/>
        <v>0.19916213799999999</v>
      </c>
    </row>
    <row r="337" spans="1:8">
      <c r="A337">
        <v>202108</v>
      </c>
      <c r="B337">
        <v>8486</v>
      </c>
      <c r="C337" t="s">
        <v>1140</v>
      </c>
      <c r="E337">
        <v>502</v>
      </c>
      <c r="F337" t="s">
        <v>1122</v>
      </c>
      <c r="G337" s="23">
        <v>642377501</v>
      </c>
      <c r="H337">
        <f t="shared" si="5"/>
        <v>0.64237750100000002</v>
      </c>
    </row>
    <row r="338" spans="1:8">
      <c r="A338">
        <v>202109</v>
      </c>
      <c r="B338">
        <v>8486</v>
      </c>
      <c r="C338" t="s">
        <v>1140</v>
      </c>
      <c r="E338">
        <v>116</v>
      </c>
      <c r="F338" t="s">
        <v>0</v>
      </c>
      <c r="G338" s="23">
        <v>1072683191</v>
      </c>
      <c r="H338">
        <f t="shared" si="5"/>
        <v>1.0726831910000001</v>
      </c>
    </row>
    <row r="339" spans="1:8">
      <c r="A339">
        <v>202109</v>
      </c>
      <c r="B339">
        <v>8486</v>
      </c>
      <c r="C339" t="s">
        <v>1140</v>
      </c>
      <c r="E339">
        <v>132</v>
      </c>
      <c r="F339" t="s">
        <v>2</v>
      </c>
      <c r="G339" s="23">
        <v>346345904</v>
      </c>
      <c r="H339">
        <f t="shared" si="5"/>
        <v>0.34634590399999998</v>
      </c>
    </row>
    <row r="340" spans="1:8">
      <c r="A340">
        <v>202109</v>
      </c>
      <c r="B340">
        <v>8486</v>
      </c>
      <c r="C340" t="s">
        <v>1140</v>
      </c>
      <c r="E340">
        <v>133</v>
      </c>
      <c r="F340" t="s">
        <v>1121</v>
      </c>
      <c r="G340" s="23">
        <v>523461506</v>
      </c>
      <c r="H340">
        <f t="shared" si="5"/>
        <v>0.52346150599999997</v>
      </c>
    </row>
    <row r="341" spans="1:8">
      <c r="A341">
        <v>202109</v>
      </c>
      <c r="B341">
        <v>8486</v>
      </c>
      <c r="C341" t="s">
        <v>1140</v>
      </c>
      <c r="E341">
        <v>143</v>
      </c>
      <c r="F341" t="s">
        <v>1135</v>
      </c>
      <c r="G341" s="23">
        <v>344888503</v>
      </c>
      <c r="H341">
        <f t="shared" si="5"/>
        <v>0.34488850300000001</v>
      </c>
    </row>
    <row r="342" spans="1:8">
      <c r="A342">
        <v>202109</v>
      </c>
      <c r="B342">
        <v>8486</v>
      </c>
      <c r="C342" t="s">
        <v>1140</v>
      </c>
      <c r="E342">
        <v>309</v>
      </c>
      <c r="F342" t="s">
        <v>1</v>
      </c>
      <c r="G342" s="23">
        <v>150452685</v>
      </c>
      <c r="H342">
        <f t="shared" si="5"/>
        <v>0.150452685</v>
      </c>
    </row>
    <row r="343" spans="1:8">
      <c r="A343">
        <v>202109</v>
      </c>
      <c r="B343">
        <v>8486</v>
      </c>
      <c r="C343" t="s">
        <v>1140</v>
      </c>
      <c r="E343">
        <v>502</v>
      </c>
      <c r="F343" t="s">
        <v>1122</v>
      </c>
      <c r="G343" s="23">
        <v>477387109</v>
      </c>
      <c r="H343">
        <f t="shared" si="5"/>
        <v>0.47738710899999998</v>
      </c>
    </row>
    <row r="344" spans="1:8">
      <c r="A344">
        <v>202110</v>
      </c>
      <c r="B344">
        <v>8486</v>
      </c>
      <c r="C344" t="s">
        <v>1140</v>
      </c>
      <c r="E344">
        <v>116</v>
      </c>
      <c r="F344" t="s">
        <v>0</v>
      </c>
      <c r="G344" s="23">
        <v>1070884149</v>
      </c>
      <c r="H344">
        <f t="shared" si="5"/>
        <v>1.0708841490000001</v>
      </c>
    </row>
    <row r="345" spans="1:8">
      <c r="A345">
        <v>202110</v>
      </c>
      <c r="B345">
        <v>8486</v>
      </c>
      <c r="C345" t="s">
        <v>1140</v>
      </c>
      <c r="E345">
        <v>132</v>
      </c>
      <c r="F345" t="s">
        <v>2</v>
      </c>
      <c r="G345" s="23">
        <v>424447573</v>
      </c>
      <c r="H345">
        <f t="shared" si="5"/>
        <v>0.42444757300000002</v>
      </c>
    </row>
    <row r="346" spans="1:8">
      <c r="A346">
        <v>202110</v>
      </c>
      <c r="B346">
        <v>8486</v>
      </c>
      <c r="C346" t="s">
        <v>1140</v>
      </c>
      <c r="E346">
        <v>133</v>
      </c>
      <c r="F346" t="s">
        <v>1121</v>
      </c>
      <c r="G346" s="23">
        <v>401473449</v>
      </c>
      <c r="H346">
        <f t="shared" si="5"/>
        <v>0.40147344899999998</v>
      </c>
    </row>
    <row r="347" spans="1:8">
      <c r="A347">
        <v>202110</v>
      </c>
      <c r="B347">
        <v>8486</v>
      </c>
      <c r="C347" t="s">
        <v>1140</v>
      </c>
      <c r="E347">
        <v>143</v>
      </c>
      <c r="F347" t="s">
        <v>1135</v>
      </c>
      <c r="G347" s="23">
        <v>282041613</v>
      </c>
      <c r="H347">
        <f t="shared" si="5"/>
        <v>0.28204161300000002</v>
      </c>
    </row>
    <row r="348" spans="1:8">
      <c r="A348">
        <v>202110</v>
      </c>
      <c r="B348">
        <v>8486</v>
      </c>
      <c r="C348" t="s">
        <v>1140</v>
      </c>
      <c r="E348">
        <v>309</v>
      </c>
      <c r="F348" t="s">
        <v>1</v>
      </c>
      <c r="G348" s="23">
        <v>171690662</v>
      </c>
      <c r="H348">
        <f t="shared" si="5"/>
        <v>0.17169066199999999</v>
      </c>
    </row>
    <row r="349" spans="1:8">
      <c r="A349">
        <v>202110</v>
      </c>
      <c r="B349">
        <v>8486</v>
      </c>
      <c r="C349" t="s">
        <v>1140</v>
      </c>
      <c r="E349">
        <v>502</v>
      </c>
      <c r="F349" t="s">
        <v>1122</v>
      </c>
      <c r="G349" s="23">
        <v>551603588</v>
      </c>
      <c r="H349">
        <f t="shared" si="5"/>
        <v>0.55160358799999998</v>
      </c>
    </row>
    <row r="350" spans="1:8">
      <c r="A350">
        <v>202111</v>
      </c>
      <c r="B350">
        <v>8486</v>
      </c>
      <c r="C350" t="s">
        <v>1140</v>
      </c>
      <c r="E350">
        <v>116</v>
      </c>
      <c r="F350" t="s">
        <v>0</v>
      </c>
      <c r="G350" s="23">
        <v>1157785549</v>
      </c>
      <c r="H350">
        <f t="shared" si="5"/>
        <v>1.157785549</v>
      </c>
    </row>
    <row r="351" spans="1:8">
      <c r="A351">
        <v>202111</v>
      </c>
      <c r="B351">
        <v>8486</v>
      </c>
      <c r="C351" t="s">
        <v>1140</v>
      </c>
      <c r="E351">
        <v>132</v>
      </c>
      <c r="F351" t="s">
        <v>2</v>
      </c>
      <c r="G351" s="23">
        <v>593977003</v>
      </c>
      <c r="H351">
        <f t="shared" si="5"/>
        <v>0.593977003</v>
      </c>
    </row>
    <row r="352" spans="1:8">
      <c r="A352">
        <v>202111</v>
      </c>
      <c r="B352">
        <v>8486</v>
      </c>
      <c r="C352" t="s">
        <v>1140</v>
      </c>
      <c r="E352">
        <v>133</v>
      </c>
      <c r="F352" t="s">
        <v>1121</v>
      </c>
      <c r="G352" s="23">
        <v>562273431</v>
      </c>
      <c r="H352">
        <f t="shared" si="5"/>
        <v>0.56227343100000005</v>
      </c>
    </row>
    <row r="353" spans="1:8">
      <c r="A353">
        <v>202111</v>
      </c>
      <c r="B353">
        <v>8486</v>
      </c>
      <c r="C353" t="s">
        <v>1140</v>
      </c>
      <c r="E353">
        <v>143</v>
      </c>
      <c r="F353" t="s">
        <v>1135</v>
      </c>
      <c r="G353" s="23">
        <v>263646458</v>
      </c>
      <c r="H353">
        <f t="shared" si="5"/>
        <v>0.26364645799999997</v>
      </c>
    </row>
    <row r="354" spans="1:8">
      <c r="A354">
        <v>202111</v>
      </c>
      <c r="B354">
        <v>8486</v>
      </c>
      <c r="C354" t="s">
        <v>1140</v>
      </c>
      <c r="E354">
        <v>309</v>
      </c>
      <c r="F354" t="s">
        <v>1</v>
      </c>
      <c r="G354" s="23">
        <v>353523011</v>
      </c>
      <c r="H354">
        <f t="shared" si="5"/>
        <v>0.353523011</v>
      </c>
    </row>
    <row r="355" spans="1:8">
      <c r="A355">
        <v>202111</v>
      </c>
      <c r="B355">
        <v>8486</v>
      </c>
      <c r="C355" t="s">
        <v>1140</v>
      </c>
      <c r="E355">
        <v>502</v>
      </c>
      <c r="F355" t="s">
        <v>1122</v>
      </c>
      <c r="G355" s="23">
        <v>691280783</v>
      </c>
      <c r="H355">
        <f t="shared" si="5"/>
        <v>0.69128078299999995</v>
      </c>
    </row>
    <row r="356" spans="1:8">
      <c r="A356">
        <v>202112</v>
      </c>
      <c r="B356">
        <v>8486</v>
      </c>
      <c r="C356" t="s">
        <v>1140</v>
      </c>
      <c r="E356">
        <v>116</v>
      </c>
      <c r="F356" t="s">
        <v>0</v>
      </c>
      <c r="G356" s="23">
        <v>1162863750</v>
      </c>
      <c r="H356">
        <f t="shared" si="5"/>
        <v>1.1628637500000001</v>
      </c>
    </row>
    <row r="357" spans="1:8">
      <c r="A357">
        <v>202112</v>
      </c>
      <c r="B357">
        <v>8486</v>
      </c>
      <c r="C357" t="s">
        <v>1140</v>
      </c>
      <c r="E357">
        <v>132</v>
      </c>
      <c r="F357" t="s">
        <v>2</v>
      </c>
      <c r="G357" s="23">
        <v>343147368</v>
      </c>
      <c r="H357">
        <f t="shared" si="5"/>
        <v>0.34314736800000001</v>
      </c>
    </row>
    <row r="358" spans="1:8">
      <c r="A358">
        <v>202112</v>
      </c>
      <c r="B358">
        <v>8486</v>
      </c>
      <c r="C358" t="s">
        <v>1140</v>
      </c>
      <c r="E358">
        <v>133</v>
      </c>
      <c r="F358" t="s">
        <v>1121</v>
      </c>
      <c r="G358" s="23">
        <v>410545627</v>
      </c>
      <c r="H358">
        <f t="shared" si="5"/>
        <v>0.41054562700000002</v>
      </c>
    </row>
    <row r="359" spans="1:8">
      <c r="A359">
        <v>202112</v>
      </c>
      <c r="B359">
        <v>8486</v>
      </c>
      <c r="C359" t="s">
        <v>1140</v>
      </c>
      <c r="E359">
        <v>143</v>
      </c>
      <c r="F359" t="s">
        <v>1135</v>
      </c>
      <c r="G359" s="23">
        <v>192948065</v>
      </c>
      <c r="H359">
        <f t="shared" si="5"/>
        <v>0.192948065</v>
      </c>
    </row>
    <row r="360" spans="1:8">
      <c r="A360">
        <v>202112</v>
      </c>
      <c r="B360">
        <v>8486</v>
      </c>
      <c r="C360" t="s">
        <v>1140</v>
      </c>
      <c r="E360">
        <v>309</v>
      </c>
      <c r="F360" t="s">
        <v>1</v>
      </c>
      <c r="G360" s="23">
        <v>571352616</v>
      </c>
      <c r="H360">
        <f t="shared" si="5"/>
        <v>0.57135261599999998</v>
      </c>
    </row>
    <row r="361" spans="1:8">
      <c r="A361">
        <v>202112</v>
      </c>
      <c r="B361">
        <v>8486</v>
      </c>
      <c r="C361" t="s">
        <v>1140</v>
      </c>
      <c r="E361">
        <v>502</v>
      </c>
      <c r="F361" t="s">
        <v>1122</v>
      </c>
      <c r="G361" s="23">
        <v>422402798</v>
      </c>
      <c r="H361">
        <f t="shared" si="5"/>
        <v>0.42240279800000002</v>
      </c>
    </row>
    <row r="362" spans="1:8">
      <c r="A362">
        <v>202201</v>
      </c>
      <c r="B362">
        <v>8486</v>
      </c>
      <c r="C362" t="s">
        <v>1141</v>
      </c>
      <c r="E362">
        <v>116</v>
      </c>
      <c r="F362" t="s">
        <v>0</v>
      </c>
      <c r="G362" s="23">
        <v>1073609184</v>
      </c>
      <c r="H362">
        <f t="shared" si="5"/>
        <v>1.0736091839999999</v>
      </c>
    </row>
    <row r="363" spans="1:8">
      <c r="A363">
        <v>202201</v>
      </c>
      <c r="B363">
        <v>8486</v>
      </c>
      <c r="C363" t="s">
        <v>1141</v>
      </c>
      <c r="E363">
        <v>132</v>
      </c>
      <c r="F363" t="s">
        <v>2</v>
      </c>
      <c r="G363" s="23">
        <v>591506212</v>
      </c>
      <c r="H363">
        <f t="shared" si="5"/>
        <v>0.59150621199999998</v>
      </c>
    </row>
    <row r="364" spans="1:8">
      <c r="A364">
        <v>202201</v>
      </c>
      <c r="B364">
        <v>8486</v>
      </c>
      <c r="C364" t="s">
        <v>1141</v>
      </c>
      <c r="E364">
        <v>133</v>
      </c>
      <c r="F364" t="s">
        <v>1121</v>
      </c>
      <c r="G364" s="23">
        <v>453170342</v>
      </c>
      <c r="H364">
        <f t="shared" si="5"/>
        <v>0.453170342</v>
      </c>
    </row>
    <row r="365" spans="1:8">
      <c r="A365">
        <v>202201</v>
      </c>
      <c r="B365">
        <v>8486</v>
      </c>
      <c r="C365" t="s">
        <v>1141</v>
      </c>
      <c r="E365">
        <v>143</v>
      </c>
      <c r="F365" t="s">
        <v>1135</v>
      </c>
      <c r="G365" s="23">
        <v>375771728</v>
      </c>
      <c r="H365">
        <f t="shared" si="5"/>
        <v>0.37577172800000003</v>
      </c>
    </row>
    <row r="366" spans="1:8">
      <c r="A366">
        <v>202201</v>
      </c>
      <c r="B366">
        <v>8486</v>
      </c>
      <c r="C366" t="s">
        <v>1141</v>
      </c>
      <c r="E366">
        <v>309</v>
      </c>
      <c r="F366" t="s">
        <v>1</v>
      </c>
      <c r="G366" s="23">
        <v>136809286</v>
      </c>
      <c r="H366">
        <f t="shared" si="5"/>
        <v>0.136809286</v>
      </c>
    </row>
    <row r="367" spans="1:8">
      <c r="A367">
        <v>202201</v>
      </c>
      <c r="B367">
        <v>8486</v>
      </c>
      <c r="C367" t="s">
        <v>1141</v>
      </c>
      <c r="E367">
        <v>502</v>
      </c>
      <c r="F367" t="s">
        <v>1122</v>
      </c>
      <c r="G367" s="23">
        <v>537622354</v>
      </c>
      <c r="H367">
        <f t="shared" si="5"/>
        <v>0.53762235400000002</v>
      </c>
    </row>
    <row r="368" spans="1:8">
      <c r="A368">
        <v>202202</v>
      </c>
      <c r="B368">
        <v>8486</v>
      </c>
      <c r="C368" t="s">
        <v>1141</v>
      </c>
      <c r="E368">
        <v>116</v>
      </c>
      <c r="F368" t="s">
        <v>0</v>
      </c>
      <c r="G368" s="23">
        <v>893492217</v>
      </c>
      <c r="H368">
        <f t="shared" si="5"/>
        <v>0.89349221700000003</v>
      </c>
    </row>
    <row r="369" spans="1:8">
      <c r="A369">
        <v>202202</v>
      </c>
      <c r="B369">
        <v>8486</v>
      </c>
      <c r="C369" t="s">
        <v>1141</v>
      </c>
      <c r="E369">
        <v>132</v>
      </c>
      <c r="F369" t="s">
        <v>2</v>
      </c>
      <c r="G369" s="23">
        <v>349256343</v>
      </c>
      <c r="H369">
        <f t="shared" si="5"/>
        <v>0.34925634300000002</v>
      </c>
    </row>
    <row r="370" spans="1:8">
      <c r="A370">
        <v>202202</v>
      </c>
      <c r="B370">
        <v>8486</v>
      </c>
      <c r="C370" t="s">
        <v>1141</v>
      </c>
      <c r="E370">
        <v>133</v>
      </c>
      <c r="F370" t="s">
        <v>1121</v>
      </c>
      <c r="G370" s="23">
        <v>306614979</v>
      </c>
      <c r="H370">
        <f t="shared" si="5"/>
        <v>0.30661497900000001</v>
      </c>
    </row>
    <row r="371" spans="1:8">
      <c r="A371">
        <v>202202</v>
      </c>
      <c r="B371">
        <v>8486</v>
      </c>
      <c r="C371" t="s">
        <v>1141</v>
      </c>
      <c r="E371">
        <v>143</v>
      </c>
      <c r="F371" t="s">
        <v>1135</v>
      </c>
      <c r="G371" s="23">
        <v>187197868</v>
      </c>
      <c r="H371">
        <f t="shared" si="5"/>
        <v>0.18719786799999999</v>
      </c>
    </row>
    <row r="372" spans="1:8">
      <c r="A372">
        <v>202202</v>
      </c>
      <c r="B372">
        <v>8486</v>
      </c>
      <c r="C372" t="s">
        <v>1141</v>
      </c>
      <c r="E372">
        <v>309</v>
      </c>
      <c r="F372" t="s">
        <v>1</v>
      </c>
      <c r="G372" s="23">
        <v>336340387</v>
      </c>
      <c r="H372">
        <f t="shared" si="5"/>
        <v>0.33634038700000002</v>
      </c>
    </row>
    <row r="373" spans="1:8">
      <c r="A373">
        <v>202202</v>
      </c>
      <c r="B373">
        <v>8486</v>
      </c>
      <c r="C373" t="s">
        <v>1141</v>
      </c>
      <c r="E373">
        <v>502</v>
      </c>
      <c r="F373" t="s">
        <v>1122</v>
      </c>
      <c r="G373" s="23">
        <v>449971242</v>
      </c>
      <c r="H373">
        <f t="shared" si="5"/>
        <v>0.44997124199999999</v>
      </c>
    </row>
    <row r="374" spans="1:8">
      <c r="A374">
        <v>202203</v>
      </c>
      <c r="B374">
        <v>8486</v>
      </c>
      <c r="C374" t="s">
        <v>1141</v>
      </c>
      <c r="E374">
        <v>116</v>
      </c>
      <c r="F374" t="s">
        <v>0</v>
      </c>
      <c r="G374" s="23">
        <v>1063805687</v>
      </c>
      <c r="H374">
        <f t="shared" si="5"/>
        <v>1.0638056870000001</v>
      </c>
    </row>
    <row r="375" spans="1:8">
      <c r="A375">
        <v>202203</v>
      </c>
      <c r="B375">
        <v>8486</v>
      </c>
      <c r="C375" t="s">
        <v>1141</v>
      </c>
      <c r="E375">
        <v>132</v>
      </c>
      <c r="F375" t="s">
        <v>2</v>
      </c>
      <c r="G375" s="23">
        <v>372874202</v>
      </c>
      <c r="H375">
        <f t="shared" si="5"/>
        <v>0.37287420199999999</v>
      </c>
    </row>
    <row r="376" spans="1:8">
      <c r="A376">
        <v>202203</v>
      </c>
      <c r="B376">
        <v>8486</v>
      </c>
      <c r="C376" t="s">
        <v>1141</v>
      </c>
      <c r="E376">
        <v>133</v>
      </c>
      <c r="F376" t="s">
        <v>1121</v>
      </c>
      <c r="G376" s="23">
        <v>387697335</v>
      </c>
      <c r="H376">
        <f t="shared" si="5"/>
        <v>0.38769733499999998</v>
      </c>
    </row>
    <row r="377" spans="1:8">
      <c r="A377">
        <v>202203</v>
      </c>
      <c r="B377">
        <v>8486</v>
      </c>
      <c r="C377" t="s">
        <v>1141</v>
      </c>
      <c r="E377">
        <v>143</v>
      </c>
      <c r="F377" t="s">
        <v>1135</v>
      </c>
      <c r="G377" s="23">
        <v>173625314</v>
      </c>
      <c r="H377">
        <f t="shared" si="5"/>
        <v>0.173625314</v>
      </c>
    </row>
    <row r="378" spans="1:8">
      <c r="A378">
        <v>202203</v>
      </c>
      <c r="B378">
        <v>8486</v>
      </c>
      <c r="C378" t="s">
        <v>1141</v>
      </c>
      <c r="E378">
        <v>309</v>
      </c>
      <c r="F378" t="s">
        <v>1</v>
      </c>
      <c r="G378" s="23">
        <v>382582386</v>
      </c>
      <c r="H378">
        <f t="shared" si="5"/>
        <v>0.382582386</v>
      </c>
    </row>
    <row r="379" spans="1:8">
      <c r="A379">
        <v>202203</v>
      </c>
      <c r="B379">
        <v>8486</v>
      </c>
      <c r="C379" t="s">
        <v>1141</v>
      </c>
      <c r="E379">
        <v>502</v>
      </c>
      <c r="F379" t="s">
        <v>1122</v>
      </c>
      <c r="G379" s="23">
        <v>553404175</v>
      </c>
      <c r="H379">
        <f t="shared" si="5"/>
        <v>0.55340417500000005</v>
      </c>
    </row>
    <row r="380" spans="1:8">
      <c r="A380">
        <v>202204</v>
      </c>
      <c r="B380">
        <v>8486</v>
      </c>
      <c r="C380" t="s">
        <v>1141</v>
      </c>
      <c r="E380">
        <v>116</v>
      </c>
      <c r="F380" t="s">
        <v>0</v>
      </c>
      <c r="G380" s="23">
        <v>926775162</v>
      </c>
      <c r="H380">
        <f t="shared" si="5"/>
        <v>0.92677516199999999</v>
      </c>
    </row>
    <row r="381" spans="1:8">
      <c r="A381">
        <v>202204</v>
      </c>
      <c r="B381">
        <v>8486</v>
      </c>
      <c r="C381" t="s">
        <v>1141</v>
      </c>
      <c r="E381">
        <v>132</v>
      </c>
      <c r="F381" t="s">
        <v>2</v>
      </c>
      <c r="G381" s="23">
        <v>428951567</v>
      </c>
      <c r="H381">
        <f t="shared" si="5"/>
        <v>0.42895156699999998</v>
      </c>
    </row>
    <row r="382" spans="1:8">
      <c r="A382">
        <v>202204</v>
      </c>
      <c r="B382">
        <v>8486</v>
      </c>
      <c r="C382" t="s">
        <v>1141</v>
      </c>
      <c r="E382">
        <v>133</v>
      </c>
      <c r="F382" t="s">
        <v>1121</v>
      </c>
      <c r="G382" s="23">
        <v>412010780</v>
      </c>
      <c r="H382">
        <f t="shared" si="5"/>
        <v>0.41201078000000002</v>
      </c>
    </row>
    <row r="383" spans="1:8">
      <c r="A383">
        <v>202204</v>
      </c>
      <c r="B383">
        <v>8486</v>
      </c>
      <c r="C383" t="s">
        <v>1141</v>
      </c>
      <c r="E383">
        <v>143</v>
      </c>
      <c r="F383" t="s">
        <v>1135</v>
      </c>
      <c r="G383" s="23">
        <v>294354773</v>
      </c>
      <c r="H383">
        <f t="shared" si="5"/>
        <v>0.29435477300000001</v>
      </c>
    </row>
    <row r="384" spans="1:8">
      <c r="A384">
        <v>202204</v>
      </c>
      <c r="B384">
        <v>8486</v>
      </c>
      <c r="C384" t="s">
        <v>1141</v>
      </c>
      <c r="E384">
        <v>309</v>
      </c>
      <c r="F384" t="s">
        <v>1</v>
      </c>
      <c r="G384" s="23">
        <v>310748345</v>
      </c>
      <c r="H384">
        <f t="shared" si="5"/>
        <v>0.31074834499999998</v>
      </c>
    </row>
    <row r="385" spans="1:8">
      <c r="A385">
        <v>202204</v>
      </c>
      <c r="B385">
        <v>8486</v>
      </c>
      <c r="C385" t="s">
        <v>1141</v>
      </c>
      <c r="E385">
        <v>502</v>
      </c>
      <c r="F385" t="s">
        <v>1122</v>
      </c>
      <c r="G385" s="23">
        <v>495669992</v>
      </c>
      <c r="H385">
        <f t="shared" si="5"/>
        <v>0.495669992</v>
      </c>
    </row>
    <row r="386" spans="1:8">
      <c r="A386">
        <v>202205</v>
      </c>
      <c r="B386">
        <v>8486</v>
      </c>
      <c r="C386" t="s">
        <v>1141</v>
      </c>
      <c r="E386">
        <v>116</v>
      </c>
      <c r="F386" t="s">
        <v>0</v>
      </c>
      <c r="G386" s="23">
        <v>717200724</v>
      </c>
      <c r="H386">
        <f t="shared" si="5"/>
        <v>0.71720072400000001</v>
      </c>
    </row>
    <row r="387" spans="1:8">
      <c r="A387">
        <v>202205</v>
      </c>
      <c r="B387">
        <v>8486</v>
      </c>
      <c r="C387" t="s">
        <v>1141</v>
      </c>
      <c r="E387">
        <v>132</v>
      </c>
      <c r="F387" t="s">
        <v>2</v>
      </c>
      <c r="G387" s="23">
        <v>436664755</v>
      </c>
      <c r="H387">
        <f t="shared" ref="H387:H409" si="6">G387/1000000000</f>
        <v>0.43666475500000002</v>
      </c>
    </row>
    <row r="388" spans="1:8">
      <c r="A388">
        <v>202205</v>
      </c>
      <c r="B388">
        <v>8486</v>
      </c>
      <c r="C388" t="s">
        <v>1141</v>
      </c>
      <c r="E388">
        <v>133</v>
      </c>
      <c r="F388" t="s">
        <v>1121</v>
      </c>
      <c r="G388" s="23">
        <v>362367991</v>
      </c>
      <c r="H388">
        <f t="shared" si="6"/>
        <v>0.362367991</v>
      </c>
    </row>
    <row r="389" spans="1:8">
      <c r="A389">
        <v>202205</v>
      </c>
      <c r="B389">
        <v>8486</v>
      </c>
      <c r="C389" t="s">
        <v>1141</v>
      </c>
      <c r="E389">
        <v>143</v>
      </c>
      <c r="F389" t="s">
        <v>1135</v>
      </c>
      <c r="G389" s="23">
        <v>319553232</v>
      </c>
      <c r="H389">
        <f t="shared" si="6"/>
        <v>0.31955323200000002</v>
      </c>
    </row>
    <row r="390" spans="1:8">
      <c r="A390">
        <v>202205</v>
      </c>
      <c r="B390">
        <v>8486</v>
      </c>
      <c r="C390" t="s">
        <v>1141</v>
      </c>
      <c r="E390">
        <v>309</v>
      </c>
      <c r="F390" t="s">
        <v>1</v>
      </c>
      <c r="G390" s="23">
        <v>241742766</v>
      </c>
      <c r="H390">
        <f t="shared" si="6"/>
        <v>0.241742766</v>
      </c>
    </row>
    <row r="391" spans="1:8">
      <c r="A391">
        <v>202205</v>
      </c>
      <c r="B391">
        <v>8486</v>
      </c>
      <c r="C391" t="s">
        <v>1141</v>
      </c>
      <c r="E391">
        <v>502</v>
      </c>
      <c r="F391" t="s">
        <v>1122</v>
      </c>
      <c r="G391" s="23">
        <v>656020458</v>
      </c>
      <c r="H391">
        <f t="shared" si="6"/>
        <v>0.65602045799999997</v>
      </c>
    </row>
    <row r="392" spans="1:8">
      <c r="A392">
        <v>202206</v>
      </c>
      <c r="B392">
        <v>8486</v>
      </c>
      <c r="C392" t="s">
        <v>1141</v>
      </c>
      <c r="E392">
        <v>116</v>
      </c>
      <c r="F392" t="s">
        <v>0</v>
      </c>
      <c r="G392" s="23">
        <v>901365712</v>
      </c>
      <c r="H392">
        <f t="shared" si="6"/>
        <v>0.90136571200000004</v>
      </c>
    </row>
    <row r="393" spans="1:8">
      <c r="A393">
        <v>202206</v>
      </c>
      <c r="B393">
        <v>8486</v>
      </c>
      <c r="C393" t="s">
        <v>1141</v>
      </c>
      <c r="E393">
        <v>132</v>
      </c>
      <c r="F393" t="s">
        <v>2</v>
      </c>
      <c r="G393" s="23">
        <v>309344094</v>
      </c>
      <c r="H393">
        <f t="shared" si="6"/>
        <v>0.30934409400000001</v>
      </c>
    </row>
    <row r="394" spans="1:8">
      <c r="A394">
        <v>202206</v>
      </c>
      <c r="B394">
        <v>8486</v>
      </c>
      <c r="C394" t="s">
        <v>1141</v>
      </c>
      <c r="E394">
        <v>133</v>
      </c>
      <c r="F394" t="s">
        <v>1121</v>
      </c>
      <c r="G394" s="23">
        <v>300293027</v>
      </c>
      <c r="H394">
        <f t="shared" si="6"/>
        <v>0.30029302699999999</v>
      </c>
    </row>
    <row r="395" spans="1:8">
      <c r="A395">
        <v>202206</v>
      </c>
      <c r="B395">
        <v>8486</v>
      </c>
      <c r="C395" t="s">
        <v>1141</v>
      </c>
      <c r="E395">
        <v>143</v>
      </c>
      <c r="F395" t="s">
        <v>1135</v>
      </c>
      <c r="G395" s="23">
        <v>233411031</v>
      </c>
      <c r="H395">
        <f t="shared" si="6"/>
        <v>0.23341103099999999</v>
      </c>
    </row>
    <row r="396" spans="1:8">
      <c r="A396">
        <v>202206</v>
      </c>
      <c r="B396">
        <v>8486</v>
      </c>
      <c r="C396" t="s">
        <v>1141</v>
      </c>
      <c r="E396">
        <v>309</v>
      </c>
      <c r="F396" t="s">
        <v>1</v>
      </c>
      <c r="G396" s="23">
        <v>172396733</v>
      </c>
      <c r="H396">
        <f t="shared" si="6"/>
        <v>0.172396733</v>
      </c>
    </row>
    <row r="397" spans="1:8">
      <c r="A397">
        <v>202206</v>
      </c>
      <c r="B397">
        <v>8486</v>
      </c>
      <c r="C397" t="s">
        <v>1141</v>
      </c>
      <c r="E397">
        <v>502</v>
      </c>
      <c r="F397" t="s">
        <v>1122</v>
      </c>
      <c r="G397" s="23">
        <v>413949739</v>
      </c>
      <c r="H397">
        <f t="shared" si="6"/>
        <v>0.41394973899999998</v>
      </c>
    </row>
    <row r="398" spans="1:8">
      <c r="A398">
        <v>202207</v>
      </c>
      <c r="B398">
        <v>8486</v>
      </c>
      <c r="C398" t="s">
        <v>1141</v>
      </c>
      <c r="E398">
        <v>116</v>
      </c>
      <c r="F398" t="s">
        <v>0</v>
      </c>
      <c r="G398" s="23">
        <v>877089294</v>
      </c>
      <c r="H398">
        <f t="shared" si="6"/>
        <v>0.87708929400000002</v>
      </c>
    </row>
    <row r="399" spans="1:8">
      <c r="A399">
        <v>202207</v>
      </c>
      <c r="B399">
        <v>8486</v>
      </c>
      <c r="C399" t="s">
        <v>1141</v>
      </c>
      <c r="E399">
        <v>132</v>
      </c>
      <c r="F399" t="s">
        <v>2</v>
      </c>
      <c r="G399" s="23">
        <v>343312306</v>
      </c>
      <c r="H399">
        <f t="shared" si="6"/>
        <v>0.34331230600000001</v>
      </c>
    </row>
    <row r="400" spans="1:8">
      <c r="A400">
        <v>202207</v>
      </c>
      <c r="B400">
        <v>8486</v>
      </c>
      <c r="C400" t="s">
        <v>1141</v>
      </c>
      <c r="E400">
        <v>133</v>
      </c>
      <c r="F400" t="s">
        <v>1121</v>
      </c>
      <c r="G400" s="23">
        <v>368617669</v>
      </c>
      <c r="H400">
        <f t="shared" si="6"/>
        <v>0.36861766899999998</v>
      </c>
    </row>
    <row r="401" spans="1:8">
      <c r="A401">
        <v>202207</v>
      </c>
      <c r="B401">
        <v>8486</v>
      </c>
      <c r="C401" t="s">
        <v>1141</v>
      </c>
      <c r="E401">
        <v>143</v>
      </c>
      <c r="F401" t="s">
        <v>1135</v>
      </c>
      <c r="G401" s="23">
        <v>180601988</v>
      </c>
      <c r="H401">
        <f t="shared" si="6"/>
        <v>0.18060198799999999</v>
      </c>
    </row>
    <row r="402" spans="1:8">
      <c r="A402">
        <v>202207</v>
      </c>
      <c r="B402">
        <v>8486</v>
      </c>
      <c r="C402" t="s">
        <v>1141</v>
      </c>
      <c r="E402">
        <v>309</v>
      </c>
      <c r="F402" t="s">
        <v>1</v>
      </c>
      <c r="G402" s="23">
        <v>96981002</v>
      </c>
      <c r="H402">
        <f t="shared" si="6"/>
        <v>9.6981001999999997E-2</v>
      </c>
    </row>
    <row r="403" spans="1:8">
      <c r="A403">
        <v>202207</v>
      </c>
      <c r="B403">
        <v>8486</v>
      </c>
      <c r="C403" t="s">
        <v>1141</v>
      </c>
      <c r="E403">
        <v>502</v>
      </c>
      <c r="F403" t="s">
        <v>1122</v>
      </c>
      <c r="G403" s="23">
        <v>508372254</v>
      </c>
      <c r="H403">
        <f t="shared" si="6"/>
        <v>0.50837225399999997</v>
      </c>
    </row>
    <row r="404" spans="1:8">
      <c r="A404">
        <v>202208</v>
      </c>
      <c r="B404">
        <v>8486</v>
      </c>
      <c r="C404" t="s">
        <v>1141</v>
      </c>
      <c r="E404">
        <v>116</v>
      </c>
      <c r="F404" t="s">
        <v>0</v>
      </c>
      <c r="G404" s="23">
        <v>859820322</v>
      </c>
      <c r="H404">
        <f t="shared" si="6"/>
        <v>0.85982032200000003</v>
      </c>
    </row>
    <row r="405" spans="1:8">
      <c r="A405">
        <v>202208</v>
      </c>
      <c r="B405">
        <v>8486</v>
      </c>
      <c r="C405" t="s">
        <v>1141</v>
      </c>
      <c r="E405">
        <v>132</v>
      </c>
      <c r="F405" t="s">
        <v>2</v>
      </c>
      <c r="G405" s="23">
        <v>453198049</v>
      </c>
      <c r="H405">
        <f t="shared" si="6"/>
        <v>0.45319804899999999</v>
      </c>
    </row>
    <row r="406" spans="1:8">
      <c r="A406">
        <v>202208</v>
      </c>
      <c r="B406">
        <v>8486</v>
      </c>
      <c r="C406" t="s">
        <v>1141</v>
      </c>
      <c r="E406">
        <v>133</v>
      </c>
      <c r="F406" t="s">
        <v>1121</v>
      </c>
      <c r="G406" s="23">
        <v>344143648</v>
      </c>
      <c r="H406">
        <f t="shared" si="6"/>
        <v>0.34414364800000002</v>
      </c>
    </row>
    <row r="407" spans="1:8">
      <c r="A407">
        <v>202208</v>
      </c>
      <c r="B407">
        <v>8486</v>
      </c>
      <c r="C407" t="s">
        <v>1141</v>
      </c>
      <c r="E407">
        <v>143</v>
      </c>
      <c r="F407" t="s">
        <v>1135</v>
      </c>
      <c r="G407" s="23">
        <v>207461699</v>
      </c>
      <c r="H407">
        <f t="shared" si="6"/>
        <v>0.207461699</v>
      </c>
    </row>
    <row r="408" spans="1:8">
      <c r="A408">
        <v>202208</v>
      </c>
      <c r="B408">
        <v>8486</v>
      </c>
      <c r="C408" t="s">
        <v>1141</v>
      </c>
      <c r="E408">
        <v>309</v>
      </c>
      <c r="F408" t="s">
        <v>1</v>
      </c>
      <c r="G408" s="23">
        <v>272655917</v>
      </c>
      <c r="H408">
        <f t="shared" si="6"/>
        <v>0.27265591700000003</v>
      </c>
    </row>
    <row r="409" spans="1:8">
      <c r="A409">
        <v>202208</v>
      </c>
      <c r="B409">
        <v>8486</v>
      </c>
      <c r="C409" t="s">
        <v>1141</v>
      </c>
      <c r="E409">
        <v>502</v>
      </c>
      <c r="F409" t="s">
        <v>1122</v>
      </c>
      <c r="G409" s="23">
        <v>481373717</v>
      </c>
      <c r="H409">
        <f t="shared" si="6"/>
        <v>0.48137371699999998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01E27-4308-B640-8171-8F1085AD7764}">
  <sheetPr>
    <tabColor rgb="FF7030A0"/>
  </sheetPr>
  <dimension ref="A1:H99"/>
  <sheetViews>
    <sheetView tabSelected="1" zoomScale="60" workbookViewId="0">
      <selection activeCell="L1" sqref="L1"/>
    </sheetView>
  </sheetViews>
  <sheetFormatPr baseColWidth="10" defaultRowHeight="15.6"/>
  <cols>
    <col min="1" max="1" width="11.5" bestFit="1" customWidth="1"/>
  </cols>
  <sheetData>
    <row r="1" spans="1:8">
      <c r="A1" t="s">
        <v>281</v>
      </c>
      <c r="B1" t="s">
        <v>354</v>
      </c>
      <c r="C1" t="s">
        <v>1</v>
      </c>
      <c r="D1" t="s">
        <v>278</v>
      </c>
      <c r="E1" t="s">
        <v>2</v>
      </c>
      <c r="F1" t="s">
        <v>1104</v>
      </c>
      <c r="G1" t="s">
        <v>280</v>
      </c>
      <c r="H1" t="s">
        <v>1119</v>
      </c>
    </row>
    <row r="2" spans="1:8">
      <c r="A2" s="22" t="str">
        <f>"2017:1"</f>
        <v>2017:1</v>
      </c>
      <c r="B2">
        <v>0.57452700000000001</v>
      </c>
      <c r="C2">
        <v>6.9641999999999996E-2</v>
      </c>
      <c r="D2">
        <v>0.47323100000000001</v>
      </c>
      <c r="E2">
        <v>0.10539999999999999</v>
      </c>
      <c r="F2">
        <v>0.24241199999999999</v>
      </c>
      <c r="G2">
        <v>0.206125</v>
      </c>
      <c r="H2">
        <f>SUM(B2:G2)</f>
        <v>1.6713369999999999</v>
      </c>
    </row>
    <row r="3" spans="1:8">
      <c r="B3">
        <v>0.59505200000000003</v>
      </c>
      <c r="C3">
        <v>0.25638699999999998</v>
      </c>
      <c r="D3">
        <v>0.37609999999999999</v>
      </c>
      <c r="E3">
        <v>0.10117900000000001</v>
      </c>
      <c r="F3">
        <v>0.15173600000000001</v>
      </c>
      <c r="G3">
        <v>0.13764699999999999</v>
      </c>
      <c r="H3">
        <f t="shared" ref="H3:H66" si="0">SUM(B3:G3)</f>
        <v>1.6181010000000002</v>
      </c>
    </row>
    <row r="4" spans="1:8">
      <c r="B4">
        <v>0.51656599999999997</v>
      </c>
      <c r="C4">
        <v>0.10767</v>
      </c>
      <c r="D4">
        <v>0.35656300000000002</v>
      </c>
      <c r="E4">
        <v>0.100981</v>
      </c>
      <c r="F4">
        <v>0.14935699999999999</v>
      </c>
      <c r="G4">
        <v>0.16944600000000001</v>
      </c>
      <c r="H4">
        <f t="shared" si="0"/>
        <v>1.4005829999999999</v>
      </c>
    </row>
    <row r="5" spans="1:8">
      <c r="A5" t="str">
        <f>"2017:4"</f>
        <v>2017:4</v>
      </c>
      <c r="B5">
        <v>0.465086</v>
      </c>
      <c r="C5">
        <v>4.2441E-2</v>
      </c>
      <c r="D5">
        <v>0.237932</v>
      </c>
      <c r="E5">
        <v>0.14643700000000001</v>
      </c>
      <c r="F5">
        <v>0.13233700000000001</v>
      </c>
      <c r="G5">
        <v>0.23722199999999999</v>
      </c>
      <c r="H5">
        <f t="shared" si="0"/>
        <v>1.261455</v>
      </c>
    </row>
    <row r="6" spans="1:8">
      <c r="B6">
        <v>0.48846899999999999</v>
      </c>
      <c r="C6">
        <v>5.0110000000000002E-2</v>
      </c>
      <c r="D6">
        <v>0.37650800000000001</v>
      </c>
      <c r="E6">
        <v>0.141537</v>
      </c>
      <c r="F6">
        <v>8.8360999999999995E-2</v>
      </c>
      <c r="G6">
        <v>0.322239</v>
      </c>
      <c r="H6">
        <f t="shared" si="0"/>
        <v>1.4672239999999999</v>
      </c>
    </row>
    <row r="7" spans="1:8">
      <c r="B7">
        <v>0.59771600000000003</v>
      </c>
      <c r="C7">
        <v>9.2395000000000005E-2</v>
      </c>
      <c r="D7">
        <v>0.32527200000000001</v>
      </c>
      <c r="E7">
        <v>0.129381</v>
      </c>
      <c r="F7">
        <v>0.15621199999999999</v>
      </c>
      <c r="G7">
        <v>0.23449999999999999</v>
      </c>
      <c r="H7">
        <f t="shared" si="0"/>
        <v>1.5354759999999998</v>
      </c>
    </row>
    <row r="8" spans="1:8">
      <c r="A8" s="21" t="str">
        <f>"2017:7"</f>
        <v>2017:7</v>
      </c>
      <c r="B8">
        <v>0.49158800000000002</v>
      </c>
      <c r="C8">
        <v>1.8675000000000001E-2</v>
      </c>
      <c r="D8">
        <v>0.17147100000000001</v>
      </c>
      <c r="E8">
        <v>0.16089800000000001</v>
      </c>
      <c r="F8">
        <v>0.18026500000000001</v>
      </c>
      <c r="G8">
        <v>0.20136200000000001</v>
      </c>
      <c r="H8">
        <f t="shared" si="0"/>
        <v>1.224259</v>
      </c>
    </row>
    <row r="9" spans="1:8">
      <c r="B9">
        <v>0.41973700000000003</v>
      </c>
      <c r="C9">
        <v>6.2522999999999995E-2</v>
      </c>
      <c r="D9">
        <v>0.21284700000000001</v>
      </c>
      <c r="E9">
        <v>0.11439299999999999</v>
      </c>
      <c r="F9">
        <v>0.127494</v>
      </c>
      <c r="G9">
        <v>0.15623799999999999</v>
      </c>
      <c r="H9">
        <f t="shared" si="0"/>
        <v>1.093232</v>
      </c>
    </row>
    <row r="10" spans="1:8">
      <c r="B10">
        <v>0.61817</v>
      </c>
      <c r="C10">
        <v>0.20738200000000001</v>
      </c>
      <c r="D10">
        <v>0.173064</v>
      </c>
      <c r="E10">
        <v>8.3553000000000002E-2</v>
      </c>
      <c r="F10">
        <v>0.217552</v>
      </c>
      <c r="G10">
        <v>0.18063000000000001</v>
      </c>
      <c r="H10">
        <f t="shared" si="0"/>
        <v>1.4803510000000002</v>
      </c>
    </row>
    <row r="11" spans="1:8">
      <c r="A11" s="1" t="str">
        <f>"2017:10"</f>
        <v>2017:10</v>
      </c>
      <c r="B11">
        <v>0.60652899999999998</v>
      </c>
      <c r="C11">
        <v>5.1799999999999999E-2</v>
      </c>
      <c r="D11">
        <v>0.27011000000000002</v>
      </c>
      <c r="E11">
        <v>6.3876000000000002E-2</v>
      </c>
      <c r="F11">
        <v>0.248201</v>
      </c>
      <c r="G11">
        <v>0.26824599999999998</v>
      </c>
      <c r="H11">
        <f t="shared" si="0"/>
        <v>1.5087619999999999</v>
      </c>
    </row>
    <row r="12" spans="1:8">
      <c r="B12">
        <v>0.76674100000000001</v>
      </c>
      <c r="C12">
        <v>9.1425000000000006E-2</v>
      </c>
      <c r="D12">
        <v>0.377328</v>
      </c>
      <c r="E12">
        <v>6.7696000000000006E-2</v>
      </c>
      <c r="F12">
        <v>0.18708</v>
      </c>
      <c r="G12">
        <v>0.24797</v>
      </c>
      <c r="H12">
        <f t="shared" si="0"/>
        <v>1.73824</v>
      </c>
    </row>
    <row r="13" spans="1:8">
      <c r="B13">
        <v>0.791153</v>
      </c>
      <c r="C13">
        <v>1.5292999999999999E-2</v>
      </c>
      <c r="D13">
        <v>0.366701</v>
      </c>
      <c r="E13">
        <v>0.10854999999999999</v>
      </c>
      <c r="F13">
        <v>0.23960500000000001</v>
      </c>
      <c r="G13">
        <v>0.242615</v>
      </c>
      <c r="H13">
        <f t="shared" si="0"/>
        <v>1.763917</v>
      </c>
    </row>
    <row r="14" spans="1:8">
      <c r="A14" s="22" t="str">
        <f>"2018:1"</f>
        <v>2018:1</v>
      </c>
      <c r="B14">
        <v>0.78747900000000004</v>
      </c>
      <c r="C14">
        <v>0.27948899999999999</v>
      </c>
      <c r="D14">
        <v>0.373419</v>
      </c>
      <c r="E14">
        <v>0.25065799999999999</v>
      </c>
      <c r="F14">
        <v>0.20019300000000001</v>
      </c>
      <c r="G14">
        <v>0.41631699999999999</v>
      </c>
      <c r="H14">
        <f t="shared" si="0"/>
        <v>2.3075550000000002</v>
      </c>
    </row>
    <row r="15" spans="1:8">
      <c r="B15">
        <v>0.55249599999999999</v>
      </c>
      <c r="C15">
        <v>0.17019999999999999</v>
      </c>
      <c r="D15">
        <v>0.39035500000000001</v>
      </c>
      <c r="E15">
        <v>8.6541999999999994E-2</v>
      </c>
      <c r="F15">
        <v>0.15135399999999999</v>
      </c>
      <c r="G15">
        <v>0.20584</v>
      </c>
      <c r="H15">
        <f t="shared" si="0"/>
        <v>1.5567869999999999</v>
      </c>
    </row>
    <row r="16" spans="1:8">
      <c r="B16">
        <v>0.97694999999999999</v>
      </c>
      <c r="C16">
        <v>0.302537</v>
      </c>
      <c r="D16">
        <v>0.60921700000000001</v>
      </c>
      <c r="E16">
        <v>0.17908399999999999</v>
      </c>
      <c r="F16">
        <v>0.24037500000000001</v>
      </c>
      <c r="G16">
        <v>0.30946200000000001</v>
      </c>
      <c r="H16">
        <f t="shared" si="0"/>
        <v>2.6176250000000003</v>
      </c>
    </row>
    <row r="17" spans="1:8">
      <c r="A17" t="str">
        <f>"2018:4"</f>
        <v>2018:4</v>
      </c>
      <c r="B17">
        <v>1.0103899999999999</v>
      </c>
      <c r="C17">
        <v>0.12582199999999999</v>
      </c>
      <c r="D17">
        <v>0.49038500000000002</v>
      </c>
      <c r="E17">
        <v>0.24099699999999999</v>
      </c>
      <c r="F17">
        <v>0.21856900000000001</v>
      </c>
      <c r="G17">
        <v>0.34747699999999998</v>
      </c>
      <c r="H17">
        <f t="shared" si="0"/>
        <v>2.43364</v>
      </c>
    </row>
    <row r="18" spans="1:8">
      <c r="B18">
        <v>0.99583600000000005</v>
      </c>
      <c r="C18">
        <v>0.21373200000000001</v>
      </c>
      <c r="D18">
        <v>0.46490599999999999</v>
      </c>
      <c r="E18">
        <v>0.20816999999999999</v>
      </c>
      <c r="F18">
        <v>0.27440599999999998</v>
      </c>
      <c r="G18">
        <v>0.43304599999999999</v>
      </c>
      <c r="H18">
        <f t="shared" si="0"/>
        <v>2.590096</v>
      </c>
    </row>
    <row r="19" spans="1:8">
      <c r="B19">
        <v>1.0135400000000001</v>
      </c>
      <c r="C19">
        <v>0.33180300000000001</v>
      </c>
      <c r="D19">
        <v>0.50787800000000005</v>
      </c>
      <c r="E19">
        <v>0.21487500000000001</v>
      </c>
      <c r="F19">
        <v>0.38281500000000002</v>
      </c>
      <c r="G19">
        <v>0.451156</v>
      </c>
      <c r="H19">
        <f t="shared" si="0"/>
        <v>2.9020670000000002</v>
      </c>
    </row>
    <row r="20" spans="1:8">
      <c r="A20" s="21" t="str">
        <f>"2018:7"</f>
        <v>2018:7</v>
      </c>
      <c r="B20">
        <v>1.02498</v>
      </c>
      <c r="C20">
        <v>4.1998000000000001E-2</v>
      </c>
      <c r="D20">
        <v>0.66898999999999997</v>
      </c>
      <c r="E20">
        <v>0.282331</v>
      </c>
      <c r="F20">
        <v>0.18038699999999999</v>
      </c>
      <c r="G20">
        <v>0.497975</v>
      </c>
      <c r="H20">
        <f t="shared" si="0"/>
        <v>2.6966609999999998</v>
      </c>
    </row>
    <row r="21" spans="1:8">
      <c r="B21">
        <v>1.14846</v>
      </c>
      <c r="C21">
        <v>0.18731</v>
      </c>
      <c r="D21">
        <v>0.60840700000000003</v>
      </c>
      <c r="E21">
        <v>0.179505</v>
      </c>
      <c r="F21">
        <v>0.33735399999999999</v>
      </c>
      <c r="G21">
        <v>0.39408399999999999</v>
      </c>
      <c r="H21">
        <f t="shared" si="0"/>
        <v>2.8551199999999999</v>
      </c>
    </row>
    <row r="22" spans="1:8">
      <c r="B22">
        <v>1.02929</v>
      </c>
      <c r="C22">
        <v>0.30596899999999999</v>
      </c>
      <c r="D22">
        <v>0.77947200000000005</v>
      </c>
      <c r="E22">
        <v>0.14461099999999999</v>
      </c>
      <c r="F22">
        <v>0.16376599999999999</v>
      </c>
      <c r="G22">
        <v>0.36047400000000002</v>
      </c>
      <c r="H22">
        <f t="shared" si="0"/>
        <v>2.7835819999999996</v>
      </c>
    </row>
    <row r="23" spans="1:8">
      <c r="A23" s="1" t="str">
        <f>"2018:10"</f>
        <v>2018:10</v>
      </c>
      <c r="B23">
        <v>0.67957199999999995</v>
      </c>
      <c r="C23">
        <v>3.9607000000000003E-2</v>
      </c>
      <c r="D23">
        <v>0.72058199999999994</v>
      </c>
      <c r="E23">
        <v>0.12066</v>
      </c>
      <c r="F23">
        <v>0.161192</v>
      </c>
      <c r="G23">
        <v>0.18168799999999999</v>
      </c>
      <c r="H23">
        <f t="shared" si="0"/>
        <v>1.9033009999999999</v>
      </c>
    </row>
    <row r="24" spans="1:8">
      <c r="B24">
        <v>0.71440999999999999</v>
      </c>
      <c r="C24">
        <v>1.0737E-2</v>
      </c>
      <c r="D24">
        <v>0.52664</v>
      </c>
      <c r="E24">
        <v>8.1040000000000001E-2</v>
      </c>
      <c r="F24">
        <v>0.20593800000000001</v>
      </c>
      <c r="G24">
        <v>0.17205300000000001</v>
      </c>
      <c r="H24">
        <f t="shared" si="0"/>
        <v>1.7108179999999999</v>
      </c>
    </row>
    <row r="25" spans="1:8">
      <c r="B25">
        <v>0.61058400000000002</v>
      </c>
      <c r="C25">
        <v>0.51206499999999999</v>
      </c>
      <c r="D25">
        <v>0.37354599999999999</v>
      </c>
      <c r="E25">
        <v>0.142568</v>
      </c>
      <c r="F25">
        <v>0.14402599999999999</v>
      </c>
      <c r="G25">
        <v>0.26655699999999999</v>
      </c>
      <c r="H25">
        <f t="shared" si="0"/>
        <v>2.0493459999999999</v>
      </c>
    </row>
    <row r="26" spans="1:8">
      <c r="A26" s="22" t="str">
        <f>"2019:1"</f>
        <v>2019:1</v>
      </c>
      <c r="B26">
        <v>0.56263799999999997</v>
      </c>
      <c r="C26">
        <v>6.7264000000000004E-2</v>
      </c>
      <c r="D26">
        <v>0.56098199999999998</v>
      </c>
      <c r="E26">
        <v>9.0939999999999993E-2</v>
      </c>
      <c r="F26">
        <v>0.30027999999999999</v>
      </c>
      <c r="G26">
        <v>0.244005</v>
      </c>
      <c r="H26">
        <f t="shared" si="0"/>
        <v>1.8261090000000002</v>
      </c>
    </row>
    <row r="27" spans="1:8">
      <c r="B27">
        <v>0.66643399999999997</v>
      </c>
      <c r="C27">
        <v>7.5434000000000001E-2</v>
      </c>
      <c r="D27">
        <v>0.404943</v>
      </c>
      <c r="E27">
        <v>2.3605000000000001E-2</v>
      </c>
      <c r="F27">
        <v>0.27415600000000001</v>
      </c>
      <c r="G27">
        <v>0.13793900000000001</v>
      </c>
      <c r="H27">
        <f t="shared" si="0"/>
        <v>1.5825110000000002</v>
      </c>
    </row>
    <row r="28" spans="1:8">
      <c r="B28">
        <v>0.92360299999999995</v>
      </c>
      <c r="C28">
        <v>0.119718</v>
      </c>
      <c r="D28">
        <v>0.38122299999999998</v>
      </c>
      <c r="E28">
        <v>5.4178999999999998E-2</v>
      </c>
      <c r="F28">
        <v>0.28953499999999999</v>
      </c>
      <c r="G28">
        <v>0.262461</v>
      </c>
      <c r="H28">
        <f t="shared" si="0"/>
        <v>2.0307189999999999</v>
      </c>
    </row>
    <row r="29" spans="1:8">
      <c r="A29" t="str">
        <f>"2019:4"</f>
        <v>2019:4</v>
      </c>
      <c r="B29">
        <v>0.60648500000000005</v>
      </c>
      <c r="C29">
        <v>0.212254</v>
      </c>
      <c r="D29">
        <v>0.47305799999999998</v>
      </c>
      <c r="E29">
        <v>0.15248500000000001</v>
      </c>
      <c r="F29">
        <v>0.19019800000000001</v>
      </c>
      <c r="G29">
        <v>0.40321099999999999</v>
      </c>
      <c r="H29">
        <f t="shared" si="0"/>
        <v>2.0376910000000001</v>
      </c>
    </row>
    <row r="30" spans="1:8">
      <c r="B30">
        <v>0.65256499999999995</v>
      </c>
      <c r="C30">
        <v>0.10983800000000001</v>
      </c>
      <c r="D30">
        <v>0.42000900000000002</v>
      </c>
      <c r="E30">
        <v>0.16836200000000001</v>
      </c>
      <c r="F30">
        <v>0.20713400000000001</v>
      </c>
      <c r="G30">
        <v>0.32739699999999999</v>
      </c>
      <c r="H30">
        <f t="shared" si="0"/>
        <v>1.8853049999999998</v>
      </c>
    </row>
    <row r="31" spans="1:8">
      <c r="B31">
        <v>0.87140099999999998</v>
      </c>
      <c r="C31">
        <v>6.8435999999999997E-2</v>
      </c>
      <c r="D31">
        <v>0.40154299999999998</v>
      </c>
      <c r="E31">
        <v>0.18093600000000001</v>
      </c>
      <c r="F31">
        <v>0.12740899999999999</v>
      </c>
      <c r="G31">
        <v>0.36444100000000001</v>
      </c>
      <c r="H31">
        <f t="shared" si="0"/>
        <v>2.0141660000000003</v>
      </c>
    </row>
    <row r="32" spans="1:8">
      <c r="A32" s="21" t="str">
        <f>"2019:7"</f>
        <v>2019:7</v>
      </c>
      <c r="B32">
        <v>0.77024999999999999</v>
      </c>
      <c r="C32">
        <v>0.113805</v>
      </c>
      <c r="D32">
        <v>0.40244000000000002</v>
      </c>
      <c r="E32">
        <v>0.144395</v>
      </c>
      <c r="F32">
        <v>0.134548</v>
      </c>
      <c r="G32">
        <v>0.47866799999999998</v>
      </c>
      <c r="H32">
        <f t="shared" si="0"/>
        <v>2.0441059999999998</v>
      </c>
    </row>
    <row r="33" spans="1:8">
      <c r="B33">
        <v>0.78514899999999999</v>
      </c>
      <c r="C33">
        <v>7.5881000000000004E-2</v>
      </c>
      <c r="D33">
        <v>0.32464199999999999</v>
      </c>
      <c r="E33">
        <v>0.23979400000000001</v>
      </c>
      <c r="F33">
        <v>0.23243</v>
      </c>
      <c r="G33">
        <v>0.43631900000000001</v>
      </c>
      <c r="H33">
        <f t="shared" si="0"/>
        <v>2.0942149999999997</v>
      </c>
    </row>
    <row r="34" spans="1:8">
      <c r="B34">
        <v>0.76893299999999998</v>
      </c>
      <c r="C34">
        <v>0.14591699999999999</v>
      </c>
      <c r="D34">
        <v>0.308726</v>
      </c>
      <c r="E34">
        <v>0.13265099999999999</v>
      </c>
      <c r="F34">
        <v>0.136907</v>
      </c>
      <c r="G34">
        <v>0.28114099999999997</v>
      </c>
      <c r="H34">
        <f t="shared" si="0"/>
        <v>1.7742749999999998</v>
      </c>
    </row>
    <row r="35" spans="1:8">
      <c r="A35" s="1" t="str">
        <f>"2019:10"</f>
        <v>2019:10</v>
      </c>
      <c r="B35">
        <v>0.72745499999999996</v>
      </c>
      <c r="C35">
        <v>0.26224700000000001</v>
      </c>
      <c r="D35">
        <v>0.41054400000000002</v>
      </c>
      <c r="E35">
        <v>0.22397900000000001</v>
      </c>
      <c r="F35">
        <v>0.147734</v>
      </c>
      <c r="G35">
        <v>0.39142399999999999</v>
      </c>
      <c r="H35">
        <f t="shared" si="0"/>
        <v>2.1633830000000001</v>
      </c>
    </row>
    <row r="36" spans="1:8">
      <c r="B36">
        <v>0.74309499999999995</v>
      </c>
      <c r="C36">
        <v>0.146955</v>
      </c>
      <c r="D36">
        <v>0.51924300000000001</v>
      </c>
      <c r="E36">
        <v>0.21771299999999999</v>
      </c>
      <c r="F36">
        <v>0.26957900000000001</v>
      </c>
      <c r="G36">
        <v>0.35871199999999998</v>
      </c>
      <c r="H36">
        <f t="shared" si="0"/>
        <v>2.2552970000000001</v>
      </c>
    </row>
    <row r="37" spans="1:8">
      <c r="B37">
        <v>0.83789400000000003</v>
      </c>
      <c r="C37">
        <v>0.28497899999999998</v>
      </c>
      <c r="D37">
        <v>0.60097800000000001</v>
      </c>
      <c r="E37">
        <v>0.171537</v>
      </c>
      <c r="F37">
        <v>0.185497</v>
      </c>
      <c r="G37">
        <v>0.45019900000000002</v>
      </c>
      <c r="H37">
        <f t="shared" si="0"/>
        <v>2.5310839999999999</v>
      </c>
    </row>
    <row r="38" spans="1:8">
      <c r="A38" s="22" t="str">
        <f>"2020:1"</f>
        <v>2020:1</v>
      </c>
      <c r="B38">
        <v>0.55506500000000003</v>
      </c>
      <c r="C38">
        <v>0.20124500000000001</v>
      </c>
      <c r="D38">
        <v>0.51475800000000005</v>
      </c>
      <c r="E38">
        <v>0.21623800000000001</v>
      </c>
      <c r="F38">
        <v>0.16380700000000001</v>
      </c>
      <c r="G38">
        <v>0.38932299999999997</v>
      </c>
      <c r="H38">
        <f t="shared" si="0"/>
        <v>2.0404360000000001</v>
      </c>
    </row>
    <row r="39" spans="1:8">
      <c r="B39">
        <v>0.56938</v>
      </c>
      <c r="C39">
        <v>0.119447</v>
      </c>
      <c r="D39">
        <v>0.49596699999999999</v>
      </c>
      <c r="E39">
        <v>0.13652800000000001</v>
      </c>
      <c r="F39">
        <v>0.205841</v>
      </c>
      <c r="G39">
        <v>0.35416900000000001</v>
      </c>
      <c r="H39">
        <f t="shared" si="0"/>
        <v>1.8813319999999998</v>
      </c>
    </row>
    <row r="40" spans="1:8">
      <c r="B40">
        <v>0.92245100000000002</v>
      </c>
      <c r="C40">
        <v>0.12474200000000001</v>
      </c>
      <c r="D40">
        <v>0.44017800000000001</v>
      </c>
      <c r="E40">
        <v>0.21489900000000001</v>
      </c>
      <c r="F40">
        <v>0.20244899999999999</v>
      </c>
      <c r="G40">
        <v>0.42535499999999998</v>
      </c>
      <c r="H40">
        <f t="shared" si="0"/>
        <v>2.3300740000000002</v>
      </c>
    </row>
    <row r="41" spans="1:8">
      <c r="A41" t="str">
        <f>"2020:4"</f>
        <v>2020:4</v>
      </c>
      <c r="B41">
        <v>0.70474700000000001</v>
      </c>
      <c r="C41">
        <v>0.26774999999999999</v>
      </c>
      <c r="D41">
        <v>0.54027899999999995</v>
      </c>
      <c r="E41">
        <v>0.28294799999999998</v>
      </c>
      <c r="F41">
        <v>0.22171199999999999</v>
      </c>
      <c r="G41">
        <v>0.48600300000000002</v>
      </c>
      <c r="H41">
        <f t="shared" si="0"/>
        <v>2.5034390000000002</v>
      </c>
    </row>
    <row r="42" spans="1:8">
      <c r="B42">
        <v>0.64001600000000003</v>
      </c>
      <c r="C42">
        <v>0.26437699999999997</v>
      </c>
      <c r="D42">
        <v>0.40386899999999998</v>
      </c>
      <c r="E42">
        <v>0.20305200000000001</v>
      </c>
      <c r="F42">
        <v>0.25337900000000002</v>
      </c>
      <c r="G42">
        <v>0.34868700000000002</v>
      </c>
      <c r="H42">
        <f t="shared" si="0"/>
        <v>2.1133800000000003</v>
      </c>
    </row>
    <row r="43" spans="1:8">
      <c r="B43">
        <v>0.65705999999999998</v>
      </c>
      <c r="C43">
        <v>0.38693100000000002</v>
      </c>
      <c r="D43">
        <v>0.41774800000000001</v>
      </c>
      <c r="E43">
        <v>0.24673500000000001</v>
      </c>
      <c r="F43">
        <v>0.18230099999999999</v>
      </c>
      <c r="G43">
        <v>0.499529</v>
      </c>
      <c r="H43">
        <f t="shared" si="0"/>
        <v>2.390304</v>
      </c>
    </row>
    <row r="44" spans="1:8">
      <c r="A44" s="21" t="str">
        <f>"2020:7"</f>
        <v>2020:7</v>
      </c>
      <c r="B44">
        <v>0.77961400000000003</v>
      </c>
      <c r="C44">
        <v>0.153308</v>
      </c>
      <c r="D44">
        <v>0.49239899999999998</v>
      </c>
      <c r="E44">
        <v>0.26279000000000002</v>
      </c>
      <c r="F44">
        <v>0.25180200000000003</v>
      </c>
      <c r="G44">
        <v>0.46755600000000003</v>
      </c>
      <c r="H44">
        <f t="shared" si="0"/>
        <v>2.4074690000000003</v>
      </c>
    </row>
    <row r="45" spans="1:8">
      <c r="B45">
        <v>1.0375300000000001</v>
      </c>
      <c r="C45">
        <v>0.488952</v>
      </c>
      <c r="D45">
        <v>0.52404899999999999</v>
      </c>
      <c r="E45">
        <v>0.20707300000000001</v>
      </c>
      <c r="F45">
        <v>0.22826299999999999</v>
      </c>
      <c r="G45">
        <v>0.48946499999999998</v>
      </c>
      <c r="H45">
        <f t="shared" si="0"/>
        <v>2.9753320000000003</v>
      </c>
    </row>
    <row r="46" spans="1:8">
      <c r="B46">
        <v>1.0855999999999999</v>
      </c>
      <c r="C46">
        <v>0.258191</v>
      </c>
      <c r="D46">
        <v>0.53570399999999996</v>
      </c>
      <c r="E46">
        <v>0.37628400000000001</v>
      </c>
      <c r="F46">
        <v>0.13488800000000001</v>
      </c>
      <c r="G46">
        <v>0.65353300000000003</v>
      </c>
      <c r="H46">
        <f t="shared" si="0"/>
        <v>3.0442</v>
      </c>
    </row>
    <row r="47" spans="1:8">
      <c r="A47" s="1" t="str">
        <f>"2020:10"</f>
        <v>2020:10</v>
      </c>
      <c r="B47">
        <v>0.90737000000000001</v>
      </c>
      <c r="C47">
        <v>8.6553000000000005E-2</v>
      </c>
      <c r="D47">
        <v>0.46806300000000001</v>
      </c>
      <c r="E47">
        <v>0.35315400000000002</v>
      </c>
      <c r="F47">
        <v>0.20455699999999999</v>
      </c>
      <c r="G47">
        <v>0.51294300000000004</v>
      </c>
      <c r="H47">
        <f t="shared" si="0"/>
        <v>2.5326399999999998</v>
      </c>
    </row>
    <row r="48" spans="1:8">
      <c r="A48" s="1"/>
      <c r="B48">
        <v>0.868757</v>
      </c>
      <c r="C48">
        <v>0.31427100000000002</v>
      </c>
      <c r="D48">
        <v>0.683697</v>
      </c>
      <c r="E48">
        <v>0.175344</v>
      </c>
      <c r="F48">
        <v>0.24068200000000001</v>
      </c>
      <c r="G48">
        <v>0.391712</v>
      </c>
      <c r="H48">
        <f t="shared" si="0"/>
        <v>2.6744630000000003</v>
      </c>
    </row>
    <row r="49" spans="1:8">
      <c r="A49" s="1"/>
      <c r="B49">
        <v>0.92196900000000004</v>
      </c>
      <c r="C49">
        <v>0.13592899999999999</v>
      </c>
      <c r="D49">
        <v>0.45563399999999998</v>
      </c>
      <c r="E49">
        <v>0.16521</v>
      </c>
      <c r="F49">
        <v>0.21160899999999999</v>
      </c>
      <c r="G49">
        <v>0.32064500000000001</v>
      </c>
      <c r="H49">
        <f t="shared" si="0"/>
        <v>2.2109960000000002</v>
      </c>
    </row>
    <row r="50" spans="1:8">
      <c r="A50" s="1" t="str">
        <f>"2021:1"</f>
        <v>2021:1</v>
      </c>
      <c r="B50">
        <v>0.95854899999999998</v>
      </c>
      <c r="C50">
        <v>0.35334100000000002</v>
      </c>
      <c r="D50">
        <v>0.48598599999999997</v>
      </c>
      <c r="E50">
        <v>0.33199200000000001</v>
      </c>
      <c r="F50">
        <v>0.28399799999999997</v>
      </c>
      <c r="G50">
        <v>0.52537100000000003</v>
      </c>
      <c r="H50">
        <f t="shared" si="0"/>
        <v>2.9392370000000003</v>
      </c>
    </row>
    <row r="51" spans="1:8">
      <c r="A51" s="1"/>
      <c r="B51">
        <v>0.86996200000000001</v>
      </c>
      <c r="C51">
        <v>0.34140300000000001</v>
      </c>
      <c r="D51">
        <v>0.366282</v>
      </c>
      <c r="E51">
        <v>0.25544099999999997</v>
      </c>
      <c r="F51">
        <v>0.16872000000000001</v>
      </c>
      <c r="G51">
        <v>0.55412899999999998</v>
      </c>
      <c r="H51">
        <f t="shared" si="0"/>
        <v>2.5559370000000001</v>
      </c>
    </row>
    <row r="52" spans="1:8">
      <c r="B52">
        <v>1.10164</v>
      </c>
      <c r="C52">
        <v>0.23219899999999999</v>
      </c>
      <c r="D52">
        <v>0.58960999999999997</v>
      </c>
      <c r="E52">
        <v>0.38581700000000002</v>
      </c>
      <c r="F52">
        <v>0.26402300000000001</v>
      </c>
      <c r="G52">
        <v>0.65611699999999995</v>
      </c>
      <c r="H52">
        <f t="shared" si="0"/>
        <v>3.229406</v>
      </c>
    </row>
    <row r="53" spans="1:8">
      <c r="A53" s="21" t="str">
        <f>"2021:4"</f>
        <v>2021:4</v>
      </c>
      <c r="B53">
        <v>1.0861000000000001</v>
      </c>
      <c r="C53">
        <v>0.23660400000000001</v>
      </c>
      <c r="D53">
        <v>0.66485700000000003</v>
      </c>
      <c r="E53">
        <v>0.45291700000000001</v>
      </c>
      <c r="F53">
        <v>0.20587</v>
      </c>
      <c r="G53">
        <v>0.60422299999999995</v>
      </c>
      <c r="H53">
        <f t="shared" si="0"/>
        <v>3.2505709999999999</v>
      </c>
    </row>
    <row r="54" spans="1:8">
      <c r="A54" s="21"/>
      <c r="B54">
        <v>1.0821799999999999</v>
      </c>
      <c r="C54">
        <v>0.34618100000000002</v>
      </c>
      <c r="D54">
        <v>0.47758499999999998</v>
      </c>
      <c r="E54">
        <v>0.39182600000000001</v>
      </c>
      <c r="F54">
        <v>0.28898600000000002</v>
      </c>
      <c r="G54">
        <v>0.56222300000000003</v>
      </c>
      <c r="H54">
        <f t="shared" si="0"/>
        <v>3.148981</v>
      </c>
    </row>
    <row r="55" spans="1:8">
      <c r="A55" s="21"/>
      <c r="B55">
        <v>1.33839</v>
      </c>
      <c r="C55">
        <v>0.29144900000000001</v>
      </c>
      <c r="D55">
        <v>0.49854399999999999</v>
      </c>
      <c r="E55">
        <v>0.44572299999999998</v>
      </c>
      <c r="F55">
        <v>0.33294899999999999</v>
      </c>
      <c r="G55">
        <v>0.68510099999999996</v>
      </c>
      <c r="H55">
        <f t="shared" si="0"/>
        <v>3.5921560000000001</v>
      </c>
    </row>
    <row r="56" spans="1:8">
      <c r="A56" s="21" t="str">
        <f>"2021:7"</f>
        <v>2021:7</v>
      </c>
      <c r="B56">
        <v>1.0744400000000001</v>
      </c>
      <c r="C56">
        <v>0.18439</v>
      </c>
      <c r="D56">
        <v>0.35062500000000002</v>
      </c>
      <c r="E56">
        <v>0.50053499999999995</v>
      </c>
      <c r="F56">
        <v>0.26877499999999999</v>
      </c>
      <c r="G56">
        <v>0.56783300000000003</v>
      </c>
      <c r="H56">
        <f t="shared" si="0"/>
        <v>2.9465979999999998</v>
      </c>
    </row>
    <row r="57" spans="1:8">
      <c r="A57" s="21"/>
      <c r="B57">
        <v>0.94817499999999999</v>
      </c>
      <c r="C57">
        <v>0.19916200000000001</v>
      </c>
      <c r="D57">
        <v>0.44407600000000003</v>
      </c>
      <c r="E57">
        <v>0.45299600000000001</v>
      </c>
      <c r="F57">
        <v>0.23238</v>
      </c>
      <c r="G57">
        <v>0.64237699999999998</v>
      </c>
      <c r="H57">
        <f t="shared" si="0"/>
        <v>2.9191660000000006</v>
      </c>
    </row>
    <row r="58" spans="1:8">
      <c r="A58" s="21"/>
      <c r="B58">
        <v>1.0726800000000001</v>
      </c>
      <c r="C58">
        <v>0.150453</v>
      </c>
      <c r="D58">
        <v>0.52346199999999998</v>
      </c>
      <c r="E58">
        <v>0.34634599999999999</v>
      </c>
      <c r="F58">
        <v>0.344889</v>
      </c>
      <c r="G58">
        <v>0.47738700000000001</v>
      </c>
      <c r="H58">
        <f t="shared" si="0"/>
        <v>2.9152170000000002</v>
      </c>
    </row>
    <row r="59" spans="1:8">
      <c r="A59" s="1" t="str">
        <f>"2021:10"</f>
        <v>2021:10</v>
      </c>
      <c r="B59">
        <v>1.0708800000000001</v>
      </c>
      <c r="C59">
        <v>0.17169100000000001</v>
      </c>
      <c r="D59">
        <v>0.40147300000000002</v>
      </c>
      <c r="E59">
        <v>0.42444799999999999</v>
      </c>
      <c r="F59">
        <v>0.28204200000000001</v>
      </c>
      <c r="G59">
        <v>0.55160399999999998</v>
      </c>
      <c r="H59">
        <f t="shared" si="0"/>
        <v>2.9021379999999999</v>
      </c>
    </row>
    <row r="60" spans="1:8">
      <c r="B60">
        <v>1.1577900000000001</v>
      </c>
      <c r="C60">
        <v>0.35352299999999998</v>
      </c>
      <c r="D60">
        <v>0.56227300000000002</v>
      </c>
      <c r="E60">
        <v>0.59397699999999998</v>
      </c>
      <c r="F60">
        <v>0.26364599999999999</v>
      </c>
      <c r="G60">
        <v>0.69128100000000003</v>
      </c>
      <c r="H60">
        <f t="shared" si="0"/>
        <v>3.6224900000000004</v>
      </c>
    </row>
    <row r="61" spans="1:8">
      <c r="B61">
        <v>1.16286</v>
      </c>
      <c r="C61">
        <v>0.571353</v>
      </c>
      <c r="D61">
        <v>0.41054600000000002</v>
      </c>
      <c r="E61">
        <v>0.34314699999999998</v>
      </c>
      <c r="F61">
        <v>0.19294800000000001</v>
      </c>
      <c r="G61">
        <v>0.42240299999999997</v>
      </c>
      <c r="H61">
        <f t="shared" si="0"/>
        <v>3.1032570000000002</v>
      </c>
    </row>
    <row r="62" spans="1:8">
      <c r="A62" t="str">
        <f>"2022:1"</f>
        <v>2022:1</v>
      </c>
      <c r="B62">
        <v>1.07361</v>
      </c>
      <c r="C62">
        <v>0.13680899999999999</v>
      </c>
      <c r="D62">
        <v>0.45317000000000002</v>
      </c>
      <c r="E62">
        <v>0.59150599999999998</v>
      </c>
      <c r="F62">
        <v>0.37577199999999999</v>
      </c>
      <c r="G62">
        <v>0.53762200000000004</v>
      </c>
      <c r="H62">
        <f t="shared" si="0"/>
        <v>3.1684890000000001</v>
      </c>
    </row>
    <row r="63" spans="1:8">
      <c r="B63">
        <v>0.89349199999999995</v>
      </c>
      <c r="C63">
        <v>0.33633999999999997</v>
      </c>
      <c r="D63">
        <v>0.30661500000000003</v>
      </c>
      <c r="E63">
        <v>0.34925600000000001</v>
      </c>
      <c r="F63">
        <v>0.187198</v>
      </c>
      <c r="G63">
        <v>0.44997100000000001</v>
      </c>
      <c r="H63">
        <f t="shared" si="0"/>
        <v>2.5228720000000004</v>
      </c>
    </row>
    <row r="64" spans="1:8">
      <c r="B64">
        <v>1.0638099999999999</v>
      </c>
      <c r="C64">
        <v>0.38258199999999998</v>
      </c>
      <c r="D64">
        <v>0.38769700000000001</v>
      </c>
      <c r="E64">
        <v>0.37287399999999998</v>
      </c>
      <c r="F64">
        <v>0.173625</v>
      </c>
      <c r="G64">
        <v>0.55340400000000001</v>
      </c>
      <c r="H64">
        <f t="shared" si="0"/>
        <v>2.9339919999999999</v>
      </c>
    </row>
    <row r="65" spans="1:8">
      <c r="A65" t="str">
        <f>"2022:4"</f>
        <v>2022:4</v>
      </c>
      <c r="B65">
        <v>0.92677500000000002</v>
      </c>
      <c r="C65">
        <v>0.31074800000000002</v>
      </c>
      <c r="D65">
        <v>0.41201100000000002</v>
      </c>
      <c r="E65">
        <v>0.428952</v>
      </c>
      <c r="F65">
        <v>0.29435499999999998</v>
      </c>
      <c r="G65">
        <v>0.49567</v>
      </c>
      <c r="H65">
        <f t="shared" si="0"/>
        <v>2.8685109999999998</v>
      </c>
    </row>
    <row r="66" spans="1:8">
      <c r="B66">
        <v>0.71720099999999998</v>
      </c>
      <c r="C66">
        <v>0.24174300000000001</v>
      </c>
      <c r="D66">
        <v>0.36236800000000002</v>
      </c>
      <c r="E66">
        <v>0.43666500000000003</v>
      </c>
      <c r="F66">
        <v>0.31955299999999998</v>
      </c>
      <c r="G66">
        <v>0.65602000000000005</v>
      </c>
      <c r="H66">
        <f t="shared" si="0"/>
        <v>2.7335500000000001</v>
      </c>
    </row>
    <row r="67" spans="1:8">
      <c r="B67">
        <v>0.901366</v>
      </c>
      <c r="C67">
        <v>0.17239699999999999</v>
      </c>
      <c r="D67">
        <v>0.30029299999999998</v>
      </c>
      <c r="E67">
        <v>0.30934400000000001</v>
      </c>
      <c r="F67">
        <v>0.23341100000000001</v>
      </c>
      <c r="G67">
        <v>0.41394999999999998</v>
      </c>
      <c r="H67">
        <f>SUM(B67:G67)</f>
        <v>2.3307609999999999</v>
      </c>
    </row>
    <row r="68" spans="1:8">
      <c r="A68" t="str">
        <f>"2022:7"</f>
        <v>2022:7</v>
      </c>
      <c r="B68">
        <v>0.87708900000000001</v>
      </c>
      <c r="C68">
        <v>9.6980999999999998E-2</v>
      </c>
      <c r="D68">
        <v>0.368618</v>
      </c>
      <c r="E68">
        <v>0.34331200000000001</v>
      </c>
      <c r="F68">
        <v>0.18060200000000001</v>
      </c>
      <c r="G68">
        <v>0.50837200000000005</v>
      </c>
      <c r="H68">
        <f>SUM(B68:G68)</f>
        <v>2.3749739999999999</v>
      </c>
    </row>
    <row r="69" spans="1:8">
      <c r="B69">
        <v>0.85982000000000003</v>
      </c>
      <c r="C69">
        <v>0.27265600000000001</v>
      </c>
      <c r="D69">
        <v>0.34414400000000001</v>
      </c>
      <c r="E69">
        <v>0.45319799999999999</v>
      </c>
      <c r="F69">
        <v>0.20746200000000001</v>
      </c>
      <c r="G69">
        <v>0.48137400000000002</v>
      </c>
      <c r="H69">
        <f>SUM(B69:G69)</f>
        <v>2.6186540000000003</v>
      </c>
    </row>
    <row r="71" spans="1:8">
      <c r="A71" s="1"/>
    </row>
    <row r="74" spans="1:8">
      <c r="A74" s="22"/>
    </row>
    <row r="80" spans="1:8">
      <c r="A80" s="21"/>
    </row>
    <row r="83" spans="1:1">
      <c r="A83" s="1"/>
    </row>
    <row r="86" spans="1:1">
      <c r="A86" s="22"/>
    </row>
    <row r="92" spans="1:1">
      <c r="A92" s="2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95"/>
  <sheetViews>
    <sheetView zoomScale="65" workbookViewId="0">
      <selection activeCell="B39" sqref="B39"/>
    </sheetView>
  </sheetViews>
  <sheetFormatPr baseColWidth="10" defaultRowHeight="15.6"/>
  <cols>
    <col min="12" max="12" width="11.5" bestFit="1" customWidth="1"/>
  </cols>
  <sheetData>
    <row r="1" spans="1:19">
      <c r="A1" s="24" t="s">
        <v>1129</v>
      </c>
      <c r="B1" s="24"/>
      <c r="C1" s="24"/>
      <c r="D1" s="24"/>
      <c r="E1" s="24"/>
      <c r="F1" s="24"/>
      <c r="G1" s="24"/>
      <c r="H1" s="24"/>
      <c r="I1" s="24"/>
      <c r="L1" s="24">
        <v>8486</v>
      </c>
      <c r="M1" s="24"/>
      <c r="N1" s="24"/>
      <c r="O1" s="24"/>
      <c r="P1" s="24"/>
      <c r="Q1" s="24"/>
      <c r="R1" s="24"/>
      <c r="S1" s="24"/>
    </row>
    <row r="2" spans="1:19">
      <c r="A2" t="s">
        <v>281</v>
      </c>
      <c r="B2" t="s">
        <v>0</v>
      </c>
      <c r="C2" t="s">
        <v>276</v>
      </c>
      <c r="D2" t="s">
        <v>277</v>
      </c>
      <c r="E2" t="s">
        <v>278</v>
      </c>
      <c r="F2" t="s">
        <v>1104</v>
      </c>
      <c r="G2" t="s">
        <v>280</v>
      </c>
      <c r="H2" t="s">
        <v>279</v>
      </c>
      <c r="I2" t="s">
        <v>1119</v>
      </c>
      <c r="M2" t="s">
        <v>354</v>
      </c>
      <c r="N2" t="s">
        <v>1</v>
      </c>
      <c r="O2" t="s">
        <v>278</v>
      </c>
      <c r="P2" t="s">
        <v>2</v>
      </c>
      <c r="Q2" t="s">
        <v>1104</v>
      </c>
      <c r="R2" t="s">
        <v>280</v>
      </c>
      <c r="S2" t="s">
        <v>1119</v>
      </c>
    </row>
    <row r="3" spans="1:19">
      <c r="A3" s="22" t="str">
        <f>"2017:1"</f>
        <v>2017:1</v>
      </c>
      <c r="B3">
        <f>'8541,8542_final'!B2-'8541,8542_final_update'!B2</f>
        <v>0</v>
      </c>
      <c r="C3">
        <f>'8541,8542_final'!C2-'8541,8542_final_update'!C2</f>
        <v>0</v>
      </c>
      <c r="D3">
        <f>'8541,8542_final'!D2-'8541,8542_final_update'!D2</f>
        <v>-2.0000000000575113E-7</v>
      </c>
      <c r="E3">
        <f>'8541,8542_final'!E2-'8541,8542_final_update'!E2</f>
        <v>-9.9999999925159955E-7</v>
      </c>
      <c r="F3">
        <f>'8541,8542_final'!F2-'8541,8542_final_update'!F2</f>
        <v>0</v>
      </c>
      <c r="G3">
        <f>'8541,8542_final'!G2-'8541,8542_final_update'!G2</f>
        <v>9.9999999947364415E-8</v>
      </c>
      <c r="H3">
        <f>'8541,8542_final'!H2-'8541,8542_final_update'!H2</f>
        <v>4.0000000001150227E-7</v>
      </c>
      <c r="I3">
        <f>'8541,8542_final'!I2-'8541,8542_final_update'!I2</f>
        <v>-7.0000000107484084E-7</v>
      </c>
      <c r="L3" s="22" t="str">
        <f>"2017:1"</f>
        <v>2017:1</v>
      </c>
      <c r="M3">
        <f>'8486_final'!B2-'8486_final_update'!B2</f>
        <v>0</v>
      </c>
      <c r="N3">
        <f>'8486_final'!C2-'8486_final_update'!C2</f>
        <v>0</v>
      </c>
      <c r="O3">
        <f>'8486_final'!D2-'8486_final_update'!D2</f>
        <v>0</v>
      </c>
      <c r="P3">
        <f>'8486_final'!E2-'8486_final_update'!E2</f>
        <v>0</v>
      </c>
      <c r="Q3">
        <f>'8486_final'!F2-'8486_final_update'!F2</f>
        <v>0</v>
      </c>
      <c r="R3">
        <f>'8486_final'!G2-'8486_final_update'!G2</f>
        <v>0</v>
      </c>
      <c r="S3">
        <f>'8486_final'!H2-'8486_final_update'!H2</f>
        <v>0</v>
      </c>
    </row>
    <row r="4" spans="1:19">
      <c r="B4">
        <f>'8541,8542_final'!B3-'8541,8542_final_update'!B3</f>
        <v>9.9999999991773336E-7</v>
      </c>
      <c r="C4">
        <f>'8541,8542_final'!C3-'8541,8542_final_update'!C3</f>
        <v>1.000000000139778E-6</v>
      </c>
      <c r="D4">
        <f>'8541,8542_final'!D3-'8541,8542_final_update'!D3</f>
        <v>4.0000000001150227E-7</v>
      </c>
      <c r="E4">
        <f>'8541,8542_final'!E3-'8541,8542_final_update'!E3</f>
        <v>0</v>
      </c>
      <c r="F4">
        <f>'8541,8542_final'!F3-'8541,8542_final_update'!F3</f>
        <v>-9.9999999925159955E-7</v>
      </c>
      <c r="G4">
        <f>'8541,8542_final'!G3-'8541,8542_final_update'!G3</f>
        <v>-8.0000000002300453E-7</v>
      </c>
      <c r="H4">
        <f>'8541,8542_final'!H3-'8541,8542_final_update'!H3</f>
        <v>2.0000000000575113E-7</v>
      </c>
      <c r="I4">
        <f>'8541,8542_final'!I3-'8541,8542_final_update'!I3</f>
        <v>7.9999999691438006E-7</v>
      </c>
      <c r="M4">
        <f>'8486_final'!B3-'8486_final_update'!B3</f>
        <v>0</v>
      </c>
      <c r="N4">
        <f>'8486_final'!C3-'8486_final_update'!C3</f>
        <v>0</v>
      </c>
      <c r="O4">
        <f>'8486_final'!D3-'8486_final_update'!D3</f>
        <v>0</v>
      </c>
      <c r="P4">
        <f>'8486_final'!E3-'8486_final_update'!E3</f>
        <v>0</v>
      </c>
      <c r="Q4">
        <f>'8486_final'!F3-'8486_final_update'!F3</f>
        <v>0</v>
      </c>
      <c r="R4">
        <f>'8486_final'!G3-'8486_final_update'!G3</f>
        <v>0</v>
      </c>
      <c r="S4">
        <f>'8486_final'!H3-'8486_final_update'!H3</f>
        <v>0</v>
      </c>
    </row>
    <row r="5" spans="1:19">
      <c r="B5">
        <f>'8541,8542_final'!B4-'8541,8542_final_update'!B4</f>
        <v>0</v>
      </c>
      <c r="C5">
        <f>'8541,8542_final'!C4-'8541,8542_final_update'!C4</f>
        <v>0</v>
      </c>
      <c r="D5">
        <f>'8541,8542_final'!D4-'8541,8542_final_update'!D4</f>
        <v>-5.0000000006988898E-7</v>
      </c>
      <c r="E5">
        <f>'8541,8542_final'!E4-'8541,8542_final_update'!E4</f>
        <v>1.000000000139778E-6</v>
      </c>
      <c r="F5">
        <f>'8541,8542_final'!F4-'8541,8542_final_update'!F4</f>
        <v>0</v>
      </c>
      <c r="G5">
        <f>'8541,8542_final'!G4-'8541,8542_final_update'!G4</f>
        <v>3.0000000006413785E-7</v>
      </c>
      <c r="H5">
        <f>'8541,8542_final'!H4-'8541,8542_final_update'!H4</f>
        <v>-8.0000000002300453E-7</v>
      </c>
      <c r="I5">
        <f>'8541,8542_final'!I4-'8541,8542_final_update'!I4</f>
        <v>0</v>
      </c>
      <c r="M5">
        <f>'8486_final'!B4-'8486_final_update'!B4</f>
        <v>0</v>
      </c>
      <c r="N5">
        <f>'8486_final'!C4-'8486_final_update'!C4</f>
        <v>0</v>
      </c>
      <c r="O5">
        <f>'8486_final'!D4-'8486_final_update'!D4</f>
        <v>0</v>
      </c>
      <c r="P5">
        <f>'8486_final'!E4-'8486_final_update'!E4</f>
        <v>0</v>
      </c>
      <c r="Q5">
        <f>'8486_final'!F4-'8486_final_update'!F4</f>
        <v>0</v>
      </c>
      <c r="R5">
        <f>'8486_final'!G4-'8486_final_update'!G4</f>
        <v>0</v>
      </c>
      <c r="S5">
        <f>'8486_final'!H4-'8486_final_update'!H4</f>
        <v>0</v>
      </c>
    </row>
    <row r="6" spans="1:19">
      <c r="A6" t="str">
        <f>"2017:4"</f>
        <v>2017:4</v>
      </c>
      <c r="B6">
        <f>'8541,8542_final'!B5-'8541,8542_final_update'!B5</f>
        <v>0</v>
      </c>
      <c r="C6">
        <f>'8541,8542_final'!C5-'8541,8542_final_update'!C5</f>
        <v>0</v>
      </c>
      <c r="D6">
        <f>'8541,8542_final'!D5-'8541,8542_final_update'!D5</f>
        <v>-1.0000000005838672E-7</v>
      </c>
      <c r="E6">
        <f>'8541,8542_final'!E5-'8541,8542_final_update'!E5</f>
        <v>0</v>
      </c>
      <c r="F6">
        <f>'8541,8542_final'!F5-'8541,8542_final_update'!F5</f>
        <v>0</v>
      </c>
      <c r="G6">
        <f>'8541,8542_final'!G5-'8541,8542_final_update'!G5</f>
        <v>0</v>
      </c>
      <c r="H6">
        <f>'8541,8542_final'!H5-'8541,8542_final_update'!H5</f>
        <v>-2.0000000000575113E-7</v>
      </c>
      <c r="I6">
        <f>'8541,8542_final'!I5-'8541,8542_final_update'!I5</f>
        <v>-2.9999999995311555E-7</v>
      </c>
      <c r="L6" t="str">
        <f>"2017:4"</f>
        <v>2017:4</v>
      </c>
      <c r="M6">
        <f>'8486_final'!B5-'8486_final_update'!B5</f>
        <v>0</v>
      </c>
      <c r="N6">
        <f>'8486_final'!C5-'8486_final_update'!C5</f>
        <v>0</v>
      </c>
      <c r="O6">
        <f>'8486_final'!D5-'8486_final_update'!D5</f>
        <v>0</v>
      </c>
      <c r="P6">
        <f>'8486_final'!E5-'8486_final_update'!E5</f>
        <v>0</v>
      </c>
      <c r="Q6">
        <f>'8486_final'!F5-'8486_final_update'!F5</f>
        <v>0</v>
      </c>
      <c r="R6">
        <f>'8486_final'!G5-'8486_final_update'!G5</f>
        <v>0</v>
      </c>
      <c r="S6">
        <f>'8486_final'!H5-'8486_final_update'!H5</f>
        <v>0</v>
      </c>
    </row>
    <row r="7" spans="1:19">
      <c r="B7">
        <f>'8541,8542_final'!B6-'8541,8542_final_update'!B6</f>
        <v>0</v>
      </c>
      <c r="C7">
        <f>'8541,8542_final'!C6-'8541,8542_final_update'!C6</f>
        <v>0</v>
      </c>
      <c r="D7">
        <f>'8541,8542_final'!D6-'8541,8542_final_update'!D6</f>
        <v>-4.0000000001150227E-7</v>
      </c>
      <c r="E7">
        <f>'8541,8542_final'!E6-'8541,8542_final_update'!E6</f>
        <v>0</v>
      </c>
      <c r="F7">
        <f>'8541,8542_final'!F6-'8541,8542_final_update'!F6</f>
        <v>0</v>
      </c>
      <c r="G7">
        <f>'8541,8542_final'!G6-'8541,8542_final_update'!G6</f>
        <v>2.0000000000575113E-7</v>
      </c>
      <c r="H7">
        <f>'8541,8542_final'!H6-'8541,8542_final_update'!H6</f>
        <v>0</v>
      </c>
      <c r="I7">
        <f>'8541,8542_final'!I6-'8541,8542_final_update'!I6</f>
        <v>-2.0000000233721948E-7</v>
      </c>
      <c r="M7">
        <f>'8486_final'!B6-'8486_final_update'!B6</f>
        <v>0</v>
      </c>
      <c r="N7">
        <f>'8486_final'!C6-'8486_final_update'!C6</f>
        <v>0</v>
      </c>
      <c r="O7">
        <f>'8486_final'!D6-'8486_final_update'!D6</f>
        <v>0</v>
      </c>
      <c r="P7">
        <f>'8486_final'!E6-'8486_final_update'!E6</f>
        <v>0</v>
      </c>
      <c r="Q7">
        <f>'8486_final'!F6-'8486_final_update'!F6</f>
        <v>0</v>
      </c>
      <c r="R7">
        <f>'8486_final'!G6-'8486_final_update'!G6</f>
        <v>0</v>
      </c>
      <c r="S7">
        <f>'8486_final'!H6-'8486_final_update'!H6</f>
        <v>0</v>
      </c>
    </row>
    <row r="8" spans="1:19">
      <c r="B8">
        <f>'8541,8542_final'!B7-'8541,8542_final_update'!B7</f>
        <v>9.9999999991773336E-7</v>
      </c>
      <c r="C8">
        <f>'8541,8542_final'!C7-'8541,8542_final_update'!C7</f>
        <v>0</v>
      </c>
      <c r="D8">
        <f>'8541,8542_final'!D7-'8541,8542_final_update'!D7</f>
        <v>-3.9999999990047996E-7</v>
      </c>
      <c r="E8">
        <f>'8541,8542_final'!E7-'8541,8542_final_update'!E7</f>
        <v>0</v>
      </c>
      <c r="F8">
        <f>'8541,8542_final'!F7-'8541,8542_final_update'!F7</f>
        <v>0</v>
      </c>
      <c r="G8">
        <f>'8541,8542_final'!G7-'8541,8542_final_update'!G7</f>
        <v>-4.0000000001150227E-7</v>
      </c>
      <c r="H8">
        <f>'8541,8542_final'!H7-'8541,8542_final_update'!H7</f>
        <v>0</v>
      </c>
      <c r="I8">
        <f>'8541,8542_final'!I7-'8541,8542_final_update'!I7</f>
        <v>1.9999999878450581E-7</v>
      </c>
      <c r="M8">
        <f>'8486_final'!B7-'8486_final_update'!B7</f>
        <v>0</v>
      </c>
      <c r="N8">
        <f>'8486_final'!C7-'8486_final_update'!C7</f>
        <v>0</v>
      </c>
      <c r="O8">
        <f>'8486_final'!D7-'8486_final_update'!D7</f>
        <v>0</v>
      </c>
      <c r="P8">
        <f>'8486_final'!E7-'8486_final_update'!E7</f>
        <v>0</v>
      </c>
      <c r="Q8">
        <f>'8486_final'!F7-'8486_final_update'!F7</f>
        <v>0</v>
      </c>
      <c r="R8">
        <f>'8486_final'!G7-'8486_final_update'!G7</f>
        <v>0</v>
      </c>
      <c r="S8">
        <f>'8486_final'!H7-'8486_final_update'!H7</f>
        <v>0</v>
      </c>
    </row>
    <row r="9" spans="1:19">
      <c r="A9" s="21" t="str">
        <f>"2017:7"</f>
        <v>2017:7</v>
      </c>
      <c r="B9">
        <f>'8541,8542_final'!B8-'8541,8542_final_update'!B8</f>
        <v>-9.9999999991773336E-7</v>
      </c>
      <c r="C9">
        <f>'8541,8542_final'!C8-'8541,8542_final_update'!C8</f>
        <v>-9.9999999969568876E-7</v>
      </c>
      <c r="D9">
        <f>'8541,8542_final'!D8-'8541,8542_final_update'!D8</f>
        <v>-1.0000000005838672E-7</v>
      </c>
      <c r="E9">
        <f>'8541,8542_final'!E8-'8541,8542_final_update'!E8</f>
        <v>1.000000000139778E-6</v>
      </c>
      <c r="F9">
        <f>'8541,8542_final'!F8-'8541,8542_final_update'!F8</f>
        <v>0</v>
      </c>
      <c r="G9">
        <f>'8541,8542_final'!G8-'8541,8542_final_update'!G8</f>
        <v>-3.0000000006413785E-7</v>
      </c>
      <c r="H9">
        <f>'8541,8542_final'!H8-'8541,8542_final_update'!H8</f>
        <v>-6.9999999996461781E-7</v>
      </c>
      <c r="I9">
        <f>'8541,8542_final'!I8-'8541,8542_final_update'!I8</f>
        <v>-2.0999999961190952E-6</v>
      </c>
      <c r="L9" s="21" t="str">
        <f>"2017:7"</f>
        <v>2017:7</v>
      </c>
      <c r="M9">
        <f>'8486_final'!B8-'8486_final_update'!B8</f>
        <v>0</v>
      </c>
      <c r="N9">
        <f>'8486_final'!C8-'8486_final_update'!C8</f>
        <v>0</v>
      </c>
      <c r="O9">
        <f>'8486_final'!D8-'8486_final_update'!D8</f>
        <v>0</v>
      </c>
      <c r="P9">
        <f>'8486_final'!E8-'8486_final_update'!E8</f>
        <v>0</v>
      </c>
      <c r="Q9">
        <f>'8486_final'!F8-'8486_final_update'!F8</f>
        <v>0</v>
      </c>
      <c r="R9">
        <f>'8486_final'!G8-'8486_final_update'!G8</f>
        <v>0</v>
      </c>
      <c r="S9">
        <f>'8486_final'!H8-'8486_final_update'!H8</f>
        <v>0</v>
      </c>
    </row>
    <row r="10" spans="1:19">
      <c r="B10">
        <f>'8541,8542_final'!B9-'8541,8542_final_update'!B9</f>
        <v>0</v>
      </c>
      <c r="C10">
        <f>'8541,8542_final'!C9-'8541,8542_final_update'!C9</f>
        <v>0</v>
      </c>
      <c r="D10">
        <f>'8541,8542_final'!D9-'8541,8542_final_update'!D9</f>
        <v>-8.0000000002300453E-7</v>
      </c>
      <c r="E10">
        <f>'8541,8542_final'!E9-'8541,8542_final_update'!E9</f>
        <v>0</v>
      </c>
      <c r="F10">
        <f>'8541,8542_final'!F9-'8541,8542_final_update'!F9</f>
        <v>1.000000000139778E-6</v>
      </c>
      <c r="G10">
        <f>'8541,8542_final'!G9-'8541,8542_final_update'!G9</f>
        <v>1.000000000139778E-6</v>
      </c>
      <c r="H10">
        <f>'8541,8542_final'!H9-'8541,8542_final_update'!H9</f>
        <v>-2.9999999995311555E-7</v>
      </c>
      <c r="I10">
        <f>'8541,8542_final'!I9-'8541,8542_final_update'!I9</f>
        <v>8.9999999275391929E-7</v>
      </c>
      <c r="M10">
        <f>'8486_final'!B9-'8486_final_update'!B9</f>
        <v>0</v>
      </c>
      <c r="N10">
        <f>'8486_final'!C9-'8486_final_update'!C9</f>
        <v>0</v>
      </c>
      <c r="O10">
        <f>'8486_final'!D9-'8486_final_update'!D9</f>
        <v>0</v>
      </c>
      <c r="P10">
        <f>'8486_final'!E9-'8486_final_update'!E9</f>
        <v>0</v>
      </c>
      <c r="Q10">
        <f>'8486_final'!F9-'8486_final_update'!F9</f>
        <v>0</v>
      </c>
      <c r="R10">
        <f>'8486_final'!G9-'8486_final_update'!G9</f>
        <v>0</v>
      </c>
      <c r="S10">
        <f>'8486_final'!H9-'8486_final_update'!H9</f>
        <v>0</v>
      </c>
    </row>
    <row r="11" spans="1:19">
      <c r="B11">
        <f>'8541,8542_final'!B10-'8541,8542_final_update'!B10</f>
        <v>1.000000000139778E-6</v>
      </c>
      <c r="C11">
        <f>'8541,8542_final'!C10-'8541,8542_final_update'!C10</f>
        <v>0</v>
      </c>
      <c r="D11">
        <f>'8541,8542_final'!D10-'8541,8542_final_update'!D10</f>
        <v>8.9999999997036895E-7</v>
      </c>
      <c r="E11">
        <f>'8541,8542_final'!E10-'8541,8542_final_update'!E10</f>
        <v>0</v>
      </c>
      <c r="F11">
        <f>'8541,8542_final'!F10-'8541,8542_final_update'!F10</f>
        <v>0</v>
      </c>
      <c r="G11">
        <f>'8541,8542_final'!G10-'8541,8542_final_update'!G10</f>
        <v>0</v>
      </c>
      <c r="H11">
        <f>'8541,8542_final'!H10-'8541,8542_final_update'!H10</f>
        <v>-2.0000000000575113E-7</v>
      </c>
      <c r="I11">
        <f>'8541,8542_final'!I10-'8541,8542_final_update'!I10</f>
        <v>1.6999999985500835E-6</v>
      </c>
      <c r="M11">
        <f>'8486_final'!B10-'8486_final_update'!B10</f>
        <v>0</v>
      </c>
      <c r="N11">
        <f>'8486_final'!C10-'8486_final_update'!C10</f>
        <v>0</v>
      </c>
      <c r="O11">
        <f>'8486_final'!D10-'8486_final_update'!D10</f>
        <v>0</v>
      </c>
      <c r="P11">
        <f>'8486_final'!E10-'8486_final_update'!E10</f>
        <v>1.0000000000010001E-6</v>
      </c>
      <c r="Q11">
        <f>'8486_final'!F10-'8486_final_update'!F10</f>
        <v>0</v>
      </c>
      <c r="R11">
        <f>'8486_final'!G10-'8486_final_update'!G10</f>
        <v>0</v>
      </c>
      <c r="S11">
        <f>'8486_final'!H10-'8486_final_update'!H10</f>
        <v>9.9999999991773336E-7</v>
      </c>
    </row>
    <row r="12" spans="1:19">
      <c r="A12" s="1" t="str">
        <f>"2017:10"</f>
        <v>2017:10</v>
      </c>
      <c r="B12">
        <f>'8541,8542_final'!B11-'8541,8542_final_update'!B11</f>
        <v>0</v>
      </c>
      <c r="C12">
        <f>'8541,8542_final'!C11-'8541,8542_final_update'!C11</f>
        <v>1.000000000139778E-6</v>
      </c>
      <c r="D12">
        <f>'8541,8542_final'!D11-'8541,8542_final_update'!D11</f>
        <v>-5.0000000006988898E-7</v>
      </c>
      <c r="E12">
        <f>'8541,8542_final'!E11-'8541,8542_final_update'!E11</f>
        <v>-1.000000000139778E-6</v>
      </c>
      <c r="F12">
        <f>'8541,8542_final'!F11-'8541,8542_final_update'!F11</f>
        <v>0</v>
      </c>
      <c r="G12">
        <f>'8541,8542_final'!G11-'8541,8542_final_update'!G11</f>
        <v>2.0000000000575113E-7</v>
      </c>
      <c r="H12">
        <f>'8541,8542_final'!H11-'8541,8542_final_update'!H11</f>
        <v>1.0000000000287557E-7</v>
      </c>
      <c r="I12">
        <f>'8541,8542_final'!I11-'8541,8542_final_update'!I11</f>
        <v>-1.9999999523179213E-7</v>
      </c>
      <c r="L12" s="1" t="str">
        <f>"2017:10"</f>
        <v>2017:10</v>
      </c>
      <c r="M12">
        <f>'8486_final'!B11-'8486_final_update'!B11</f>
        <v>0</v>
      </c>
      <c r="N12">
        <f>'8486_final'!C11-'8486_final_update'!C11</f>
        <v>0</v>
      </c>
      <c r="O12">
        <f>'8486_final'!D11-'8486_final_update'!D11</f>
        <v>0</v>
      </c>
      <c r="P12">
        <f>'8486_final'!E11-'8486_final_update'!E11</f>
        <v>0</v>
      </c>
      <c r="Q12">
        <f>'8486_final'!F11-'8486_final_update'!F11</f>
        <v>0</v>
      </c>
      <c r="R12">
        <f>'8486_final'!G11-'8486_final_update'!G11</f>
        <v>0</v>
      </c>
      <c r="S12">
        <f>'8486_final'!H11-'8486_final_update'!H11</f>
        <v>0</v>
      </c>
    </row>
    <row r="13" spans="1:19">
      <c r="B13">
        <f>'8541,8542_final'!B12-'8541,8542_final_update'!B12</f>
        <v>0</v>
      </c>
      <c r="C13">
        <f>'8541,8542_final'!C12-'8541,8542_final_update'!C12</f>
        <v>0</v>
      </c>
      <c r="D13">
        <f>'8541,8542_final'!D12-'8541,8542_final_update'!D12</f>
        <v>-5.0000000006988898E-7</v>
      </c>
      <c r="E13">
        <f>'8541,8542_final'!E12-'8541,8542_final_update'!E12</f>
        <v>0</v>
      </c>
      <c r="F13">
        <f>'8541,8542_final'!F12-'8541,8542_final_update'!F12</f>
        <v>0</v>
      </c>
      <c r="G13">
        <f>'8541,8542_final'!G12-'8541,8542_final_update'!G12</f>
        <v>4.0000000001150227E-7</v>
      </c>
      <c r="H13">
        <f>'8541,8542_final'!H12-'8541,8542_final_update'!H12</f>
        <v>2.9999999995311555E-7</v>
      </c>
      <c r="I13">
        <f>'8541,8542_final'!I12-'8541,8542_final_update'!I12</f>
        <v>1.9999999878450581E-7</v>
      </c>
      <c r="M13">
        <f>'8486_final'!B12-'8486_final_update'!B12</f>
        <v>0</v>
      </c>
      <c r="N13">
        <f>'8486_final'!C12-'8486_final_update'!C12</f>
        <v>0</v>
      </c>
      <c r="O13">
        <f>'8486_final'!D12-'8486_final_update'!D12</f>
        <v>0</v>
      </c>
      <c r="P13">
        <f>'8486_final'!E12-'8486_final_update'!E12</f>
        <v>0</v>
      </c>
      <c r="Q13">
        <f>'8486_final'!F12-'8486_final_update'!F12</f>
        <v>0</v>
      </c>
      <c r="R13">
        <f>'8486_final'!G12-'8486_final_update'!G12</f>
        <v>0</v>
      </c>
      <c r="S13">
        <f>'8486_final'!H12-'8486_final_update'!H12</f>
        <v>0</v>
      </c>
    </row>
    <row r="14" spans="1:19">
      <c r="B14">
        <f>'8541,8542_final'!B13-'8541,8542_final_update'!B13</f>
        <v>0</v>
      </c>
      <c r="C14">
        <f>'8541,8542_final'!C13-'8541,8542_final_update'!C13</f>
        <v>1.000000000139778E-6</v>
      </c>
      <c r="D14">
        <f>'8541,8542_final'!D13-'8541,8542_final_update'!D13</f>
        <v>4.0000000001150227E-7</v>
      </c>
      <c r="E14">
        <f>'8541,8542_final'!E13-'8541,8542_final_update'!E13</f>
        <v>1.000000000139778E-6</v>
      </c>
      <c r="F14">
        <f>'8541,8542_final'!F13-'8541,8542_final_update'!F13</f>
        <v>9.9999999925159955E-7</v>
      </c>
      <c r="G14">
        <f>'8541,8542_final'!G13-'8541,8542_final_update'!G13</f>
        <v>4.0000000001150227E-7</v>
      </c>
      <c r="H14">
        <f>'8541,8542_final'!H13-'8541,8542_final_update'!H13</f>
        <v>-2.0000000000575113E-7</v>
      </c>
      <c r="I14">
        <f>'8541,8542_final'!I13-'8541,8542_final_update'!I13</f>
        <v>3.6000000029901003E-6</v>
      </c>
      <c r="M14">
        <f>'8486_final'!B13-'8486_final_update'!B13</f>
        <v>0</v>
      </c>
      <c r="N14">
        <f>'8486_final'!C13-'8486_final_update'!C13</f>
        <v>0</v>
      </c>
      <c r="O14">
        <f>'8486_final'!D13-'8486_final_update'!D13</f>
        <v>0</v>
      </c>
      <c r="P14">
        <f>'8486_final'!E13-'8486_final_update'!E13</f>
        <v>0</v>
      </c>
      <c r="Q14">
        <f>'8486_final'!F13-'8486_final_update'!F13</f>
        <v>0</v>
      </c>
      <c r="R14">
        <f>'8486_final'!G13-'8486_final_update'!G13</f>
        <v>0</v>
      </c>
      <c r="S14">
        <f>'8486_final'!H13-'8486_final_update'!H13</f>
        <v>0</v>
      </c>
    </row>
    <row r="15" spans="1:19">
      <c r="A15" s="22" t="str">
        <f>"2018:1"</f>
        <v>2018:1</v>
      </c>
      <c r="B15">
        <f>'8541,8542_final'!B14-'8541,8542_final_update'!B14</f>
        <v>0</v>
      </c>
      <c r="C15">
        <f>'8541,8542_final'!C14-'8541,8542_final_update'!C14</f>
        <v>0</v>
      </c>
      <c r="D15">
        <f>'8541,8542_final'!D14-'8541,8542_final_update'!D14</f>
        <v>9.9999999947364415E-8</v>
      </c>
      <c r="E15">
        <f>'8541,8542_final'!E14-'8541,8542_final_update'!E14</f>
        <v>9.9999999925159955E-7</v>
      </c>
      <c r="F15">
        <f>'8541,8542_final'!F14-'8541,8542_final_update'!F14</f>
        <v>0</v>
      </c>
      <c r="G15">
        <f>'8541,8542_final'!G14-'8541,8542_final_update'!G14</f>
        <v>1.000000000139778E-6</v>
      </c>
      <c r="H15">
        <f>'8541,8542_final'!H14-'8541,8542_final_update'!H14</f>
        <v>2.0000000000575113E-7</v>
      </c>
      <c r="I15">
        <f>'8541,8542_final'!I14-'8541,8542_final_update'!I14</f>
        <v>2.2999999984563146E-6</v>
      </c>
      <c r="L15" s="22" t="str">
        <f>"2018:1"</f>
        <v>2018:1</v>
      </c>
      <c r="M15">
        <f>'8486_final'!B14-'8486_final_update'!B14</f>
        <v>0</v>
      </c>
      <c r="N15">
        <f>'8486_final'!C14-'8486_final_update'!C14</f>
        <v>0</v>
      </c>
      <c r="O15">
        <f>'8486_final'!D14-'8486_final_update'!D14</f>
        <v>0</v>
      </c>
      <c r="P15">
        <f>'8486_final'!E14-'8486_final_update'!E14</f>
        <v>0</v>
      </c>
      <c r="Q15">
        <f>'8486_final'!F14-'8486_final_update'!F14</f>
        <v>0</v>
      </c>
      <c r="R15">
        <f>'8486_final'!G14-'8486_final_update'!G14</f>
        <v>0</v>
      </c>
      <c r="S15">
        <f>'8486_final'!H14-'8486_final_update'!H14</f>
        <v>0</v>
      </c>
    </row>
    <row r="16" spans="1:19">
      <c r="B16">
        <f>'8541,8542_final'!B15-'8541,8542_final_update'!B15</f>
        <v>-1.000000000139778E-6</v>
      </c>
      <c r="C16">
        <f>'8541,8542_final'!C15-'8541,8542_final_update'!C15</f>
        <v>0</v>
      </c>
      <c r="D16">
        <f>'8541,8542_final'!D15-'8541,8542_final_update'!D15</f>
        <v>2.0000000000575113E-7</v>
      </c>
      <c r="E16">
        <f>'8541,8542_final'!E15-'8541,8542_final_update'!E15</f>
        <v>0</v>
      </c>
      <c r="F16">
        <f>'8541,8542_final'!F15-'8541,8542_final_update'!F15</f>
        <v>0</v>
      </c>
      <c r="G16">
        <f>'8541,8542_final'!G15-'8541,8542_final_update'!G15</f>
        <v>6.9999999996461781E-7</v>
      </c>
      <c r="H16">
        <f>'8541,8542_final'!H15-'8541,8542_final_update'!H15</f>
        <v>-2.0000000000575113E-7</v>
      </c>
      <c r="I16">
        <f>'8541,8542_final'!I15-'8541,8542_final_update'!I15</f>
        <v>-3.0000000350582923E-7</v>
      </c>
      <c r="M16">
        <f>'8486_final'!B15-'8486_final_update'!B15</f>
        <v>0</v>
      </c>
      <c r="N16">
        <f>'8486_final'!C15-'8486_final_update'!C15</f>
        <v>0</v>
      </c>
      <c r="O16">
        <f>'8486_final'!D15-'8486_final_update'!D15</f>
        <v>0</v>
      </c>
      <c r="P16">
        <f>'8486_final'!E15-'8486_final_update'!E15</f>
        <v>0</v>
      </c>
      <c r="Q16">
        <f>'8486_final'!F15-'8486_final_update'!F15</f>
        <v>0</v>
      </c>
      <c r="R16">
        <f>'8486_final'!G15-'8486_final_update'!G15</f>
        <v>0</v>
      </c>
      <c r="S16">
        <f>'8486_final'!H15-'8486_final_update'!H15</f>
        <v>0</v>
      </c>
    </row>
    <row r="17" spans="1:19">
      <c r="B17">
        <f>'8541,8542_final'!B16-'8541,8542_final_update'!B16</f>
        <v>0</v>
      </c>
      <c r="C17">
        <f>'8541,8542_final'!C16-'8541,8542_final_update'!C16</f>
        <v>0</v>
      </c>
      <c r="D17">
        <f>'8541,8542_final'!D16-'8541,8542_final_update'!D16</f>
        <v>4.9999999995886668E-7</v>
      </c>
      <c r="E17">
        <f>'8541,8542_final'!E16-'8541,8542_final_update'!E16</f>
        <v>0</v>
      </c>
      <c r="F17">
        <f>'8541,8542_final'!F16-'8541,8542_final_update'!F16</f>
        <v>-1.0000000010279564E-6</v>
      </c>
      <c r="G17">
        <f>'8541,8542_final'!G16-'8541,8542_final_update'!G16</f>
        <v>8.0000000002300453E-7</v>
      </c>
      <c r="H17">
        <f>'8541,8542_final'!H16-'8541,8542_final_update'!H16</f>
        <v>-4.9999999995886668E-7</v>
      </c>
      <c r="I17">
        <f>'8541,8542_final'!I16-'8541,8542_final_update'!I16</f>
        <v>-2.0000000233721948E-7</v>
      </c>
      <c r="M17">
        <f>'8486_final'!B16-'8486_final_update'!B16</f>
        <v>0</v>
      </c>
      <c r="N17">
        <f>'8486_final'!C16-'8486_final_update'!C16</f>
        <v>0</v>
      </c>
      <c r="O17">
        <f>'8486_final'!D16-'8486_final_update'!D16</f>
        <v>0</v>
      </c>
      <c r="P17">
        <f>'8486_final'!E16-'8486_final_update'!E16</f>
        <v>0</v>
      </c>
      <c r="Q17">
        <f>'8486_final'!F16-'8486_final_update'!F16</f>
        <v>0</v>
      </c>
      <c r="R17">
        <f>'8486_final'!G16-'8486_final_update'!G16</f>
        <v>0</v>
      </c>
      <c r="S17">
        <f>'8486_final'!H16-'8486_final_update'!H16</f>
        <v>0</v>
      </c>
    </row>
    <row r="18" spans="1:19">
      <c r="A18" t="str">
        <f>"2018:4"</f>
        <v>2018:4</v>
      </c>
      <c r="B18">
        <f>'8541,8542_final'!B17-'8541,8542_final_update'!B17</f>
        <v>0</v>
      </c>
      <c r="C18">
        <f>'8541,8542_final'!C17-'8541,8542_final_update'!C17</f>
        <v>0</v>
      </c>
      <c r="D18">
        <f>'8541,8542_final'!D17-'8541,8542_final_update'!D17</f>
        <v>-3.0000000006413785E-7</v>
      </c>
      <c r="E18">
        <f>'8541,8542_final'!E17-'8541,8542_final_update'!E17</f>
        <v>-1.000000000139778E-6</v>
      </c>
      <c r="F18">
        <f>'8541,8542_final'!F17-'8541,8542_final_update'!F17</f>
        <v>0</v>
      </c>
      <c r="G18">
        <f>'8541,8542_final'!G17-'8541,8542_final_update'!G17</f>
        <v>5.0000000006988898E-7</v>
      </c>
      <c r="H18">
        <f>'8541,8542_final'!H17-'8541,8542_final_update'!H17</f>
        <v>4.0000000001150227E-7</v>
      </c>
      <c r="I18">
        <f>'8541,8542_final'!I17-'8541,8542_final_update'!I17</f>
        <v>-3.9999999756901161E-7</v>
      </c>
      <c r="L18" t="str">
        <f>"2018:4"</f>
        <v>2018:4</v>
      </c>
      <c r="M18">
        <f>'8486_final'!B17-'8486_final_update'!B17</f>
        <v>0</v>
      </c>
      <c r="N18">
        <f>'8486_final'!C17-'8486_final_update'!C17</f>
        <v>0</v>
      </c>
      <c r="O18">
        <f>'8486_final'!D17-'8486_final_update'!D17</f>
        <v>0</v>
      </c>
      <c r="P18">
        <f>'8486_final'!E17-'8486_final_update'!E17</f>
        <v>0</v>
      </c>
      <c r="Q18">
        <f>'8486_final'!F17-'8486_final_update'!F17</f>
        <v>0</v>
      </c>
      <c r="R18">
        <f>'8486_final'!G17-'8486_final_update'!G17</f>
        <v>0</v>
      </c>
      <c r="S18">
        <f>'8486_final'!H17-'8486_final_update'!H17</f>
        <v>0</v>
      </c>
    </row>
    <row r="19" spans="1:19">
      <c r="B19">
        <f>'8541,8542_final'!B18-'8541,8542_final_update'!B18</f>
        <v>0</v>
      </c>
      <c r="C19">
        <f>'8541,8542_final'!C18-'8541,8542_final_update'!C18</f>
        <v>0</v>
      </c>
      <c r="D19">
        <f>'8541,8542_final'!D18-'8541,8542_final_update'!D18</f>
        <v>-1.0000000005838672E-7</v>
      </c>
      <c r="E19">
        <f>'8541,8542_final'!E18-'8541,8542_final_update'!E18</f>
        <v>0</v>
      </c>
      <c r="F19">
        <f>'8541,8542_final'!F18-'8541,8542_final_update'!F18</f>
        <v>0</v>
      </c>
      <c r="G19">
        <f>'8541,8542_final'!G18-'8541,8542_final_update'!G18</f>
        <v>4.0000000001150227E-7</v>
      </c>
      <c r="H19">
        <f>'8541,8542_final'!H18-'8541,8542_final_update'!H18</f>
        <v>-6.000000000172534E-7</v>
      </c>
      <c r="I19">
        <f>'8541,8542_final'!I18-'8541,8542_final_update'!I18</f>
        <v>-2.9999999995311555E-7</v>
      </c>
      <c r="M19">
        <f>'8486_final'!B18-'8486_final_update'!B18</f>
        <v>0</v>
      </c>
      <c r="N19">
        <f>'8486_final'!C18-'8486_final_update'!C18</f>
        <v>0</v>
      </c>
      <c r="O19">
        <f>'8486_final'!D18-'8486_final_update'!D18</f>
        <v>0</v>
      </c>
      <c r="P19">
        <f>'8486_final'!E18-'8486_final_update'!E18</f>
        <v>0</v>
      </c>
      <c r="Q19">
        <f>'8486_final'!F18-'8486_final_update'!F18</f>
        <v>0</v>
      </c>
      <c r="R19">
        <f>'8486_final'!G18-'8486_final_update'!G18</f>
        <v>0</v>
      </c>
      <c r="S19">
        <f>'8486_final'!H18-'8486_final_update'!H18</f>
        <v>0</v>
      </c>
    </row>
    <row r="20" spans="1:19">
      <c r="B20">
        <f>'8541,8542_final'!B19-'8541,8542_final_update'!B19</f>
        <v>9.9999999991773336E-7</v>
      </c>
      <c r="C20">
        <f>'8541,8542_final'!C19-'8541,8542_final_update'!C19</f>
        <v>0</v>
      </c>
      <c r="D20">
        <f>'8541,8542_final'!D19-'8541,8542_final_update'!D19</f>
        <v>2.0000000000575113E-7</v>
      </c>
      <c r="E20">
        <f>'8541,8542_final'!E19-'8541,8542_final_update'!E19</f>
        <v>1.000000000139778E-6</v>
      </c>
      <c r="F20">
        <f>'8541,8542_final'!F19-'8541,8542_final_update'!F19</f>
        <v>0</v>
      </c>
      <c r="G20">
        <f>'8541,8542_final'!G19-'8541,8542_final_update'!G19</f>
        <v>9.9999999991773336E-7</v>
      </c>
      <c r="H20">
        <f>'8541,8542_final'!H19-'8541,8542_final_update'!H19</f>
        <v>-1.0000000005838672E-7</v>
      </c>
      <c r="I20">
        <f>'8541,8542_final'!I19-'8541,8542_final_update'!I19</f>
        <v>3.1000000042524789E-6</v>
      </c>
      <c r="M20">
        <f>'8486_final'!B19-'8486_final_update'!B19</f>
        <v>0</v>
      </c>
      <c r="N20">
        <f>'8486_final'!C19-'8486_final_update'!C19</f>
        <v>0</v>
      </c>
      <c r="O20">
        <f>'8486_final'!D19-'8486_final_update'!D19</f>
        <v>0</v>
      </c>
      <c r="P20">
        <f>'8486_final'!E19-'8486_final_update'!E19</f>
        <v>0</v>
      </c>
      <c r="Q20">
        <f>'8486_final'!F19-'8486_final_update'!F19</f>
        <v>0</v>
      </c>
      <c r="R20">
        <f>'8486_final'!G19-'8486_final_update'!G19</f>
        <v>0</v>
      </c>
      <c r="S20">
        <f>'8486_final'!H19-'8486_final_update'!H19</f>
        <v>0</v>
      </c>
    </row>
    <row r="21" spans="1:19">
      <c r="A21" s="21" t="str">
        <f>"2018:7"</f>
        <v>2018:7</v>
      </c>
      <c r="B21">
        <f>'8541,8542_final'!B20-'8541,8542_final_update'!B20</f>
        <v>0</v>
      </c>
      <c r="C21">
        <f>'8541,8542_final'!C20-'8541,8542_final_update'!C20</f>
        <v>0</v>
      </c>
      <c r="D21">
        <f>'8541,8542_final'!D20-'8541,8542_final_update'!D20</f>
        <v>-5.0000000006988898E-7</v>
      </c>
      <c r="E21">
        <f>'8541,8542_final'!E20-'8541,8542_final_update'!E20</f>
        <v>0</v>
      </c>
      <c r="F21">
        <f>'8541,8542_final'!F20-'8541,8542_final_update'!F20</f>
        <v>0</v>
      </c>
      <c r="G21">
        <f>'8541,8542_final'!G20-'8541,8542_final_update'!G20</f>
        <v>0</v>
      </c>
      <c r="H21">
        <f>'8541,8542_final'!H20-'8541,8542_final_update'!H20</f>
        <v>-1.0000000005838672E-7</v>
      </c>
      <c r="I21">
        <f>'8541,8542_final'!I20-'8541,8542_final_update'!I20</f>
        <v>-6.0000000345894478E-7</v>
      </c>
      <c r="L21" s="21" t="str">
        <f>"2018:7"</f>
        <v>2018:7</v>
      </c>
      <c r="M21">
        <f>'8486_final'!B20-'8486_final_update'!B20</f>
        <v>0</v>
      </c>
      <c r="N21">
        <f>'8486_final'!C20-'8486_final_update'!C20</f>
        <v>0</v>
      </c>
      <c r="O21">
        <f>'8486_final'!D20-'8486_final_update'!D20</f>
        <v>0</v>
      </c>
      <c r="P21">
        <f>'8486_final'!E20-'8486_final_update'!E20</f>
        <v>0</v>
      </c>
      <c r="Q21">
        <f>'8486_final'!F20-'8486_final_update'!F20</f>
        <v>0</v>
      </c>
      <c r="R21">
        <f>'8486_final'!G20-'8486_final_update'!G20</f>
        <v>0</v>
      </c>
      <c r="S21">
        <f>'8486_final'!H20-'8486_final_update'!H20</f>
        <v>0</v>
      </c>
    </row>
    <row r="22" spans="1:19">
      <c r="B22">
        <f>'8541,8542_final'!B21-'8541,8542_final_update'!B21</f>
        <v>0</v>
      </c>
      <c r="C22">
        <f>'8541,8542_final'!C21-'8541,8542_final_update'!C21</f>
        <v>0</v>
      </c>
      <c r="D22">
        <f>'8541,8542_final'!D21-'8541,8542_final_update'!D21</f>
        <v>0</v>
      </c>
      <c r="E22">
        <f>'8541,8542_final'!E21-'8541,8542_final_update'!E21</f>
        <v>0</v>
      </c>
      <c r="F22">
        <f>'8541,8542_final'!F21-'8541,8542_final_update'!F21</f>
        <v>0</v>
      </c>
      <c r="G22">
        <f>'8541,8542_final'!G21-'8541,8542_final_update'!G21</f>
        <v>-1.000000000139778E-6</v>
      </c>
      <c r="H22">
        <f>'8541,8542_final'!H21-'8541,8542_final_update'!H21</f>
        <v>1.0000000005838672E-7</v>
      </c>
      <c r="I22">
        <f>'8541,8542_final'!I21-'8541,8542_final_update'!I21</f>
        <v>-8.9999999985934664E-7</v>
      </c>
      <c r="M22">
        <f>'8486_final'!B21-'8486_final_update'!B21</f>
        <v>0</v>
      </c>
      <c r="N22">
        <f>'8486_final'!C21-'8486_final_update'!C21</f>
        <v>0</v>
      </c>
      <c r="O22">
        <f>'8486_final'!D21-'8486_final_update'!D21</f>
        <v>0</v>
      </c>
      <c r="P22">
        <f>'8486_final'!E21-'8486_final_update'!E21</f>
        <v>0</v>
      </c>
      <c r="Q22">
        <f>'8486_final'!F21-'8486_final_update'!F21</f>
        <v>0</v>
      </c>
      <c r="R22">
        <f>'8486_final'!G21-'8486_final_update'!G21</f>
        <v>0</v>
      </c>
      <c r="S22">
        <f>'8486_final'!H21-'8486_final_update'!H21</f>
        <v>0</v>
      </c>
    </row>
    <row r="23" spans="1:19">
      <c r="B23">
        <f>'8541,8542_final'!B22-'8541,8542_final_update'!B22</f>
        <v>0</v>
      </c>
      <c r="C23">
        <f>'8541,8542_final'!C22-'8541,8542_final_update'!C22</f>
        <v>0</v>
      </c>
      <c r="D23">
        <f>'8541,8542_final'!D22-'8541,8542_final_update'!D22</f>
        <v>0</v>
      </c>
      <c r="E23">
        <f>'8541,8542_final'!E22-'8541,8542_final_update'!E22</f>
        <v>-9.9999999925159955E-7</v>
      </c>
      <c r="F23">
        <f>'8541,8542_final'!F22-'8541,8542_final_update'!F22</f>
        <v>0</v>
      </c>
      <c r="G23">
        <f>'8541,8542_final'!G22-'8541,8542_final_update'!G22</f>
        <v>0</v>
      </c>
      <c r="H23">
        <f>'8541,8542_final'!H22-'8541,8542_final_update'!H22</f>
        <v>0</v>
      </c>
      <c r="I23">
        <f>'8541,8542_final'!I22-'8541,8542_final_update'!I22</f>
        <v>-1.0000000010279564E-6</v>
      </c>
      <c r="M23">
        <f>'8486_final'!B22-'8486_final_update'!B22</f>
        <v>0</v>
      </c>
      <c r="N23">
        <f>'8486_final'!C22-'8486_final_update'!C22</f>
        <v>0</v>
      </c>
      <c r="O23">
        <f>'8486_final'!D22-'8486_final_update'!D22</f>
        <v>0</v>
      </c>
      <c r="P23">
        <f>'8486_final'!E22-'8486_final_update'!E22</f>
        <v>0</v>
      </c>
      <c r="Q23">
        <f>'8486_final'!F22-'8486_final_update'!F22</f>
        <v>0</v>
      </c>
      <c r="R23">
        <f>'8486_final'!G22-'8486_final_update'!G22</f>
        <v>0</v>
      </c>
      <c r="S23">
        <f>'8486_final'!H22-'8486_final_update'!H22</f>
        <v>0</v>
      </c>
    </row>
    <row r="24" spans="1:19">
      <c r="A24" s="1" t="str">
        <f>"2018:10"</f>
        <v>2018:10</v>
      </c>
      <c r="B24">
        <f>'8541,8542_final'!B23-'8541,8542_final_update'!B23</f>
        <v>-1.000000000139778E-6</v>
      </c>
      <c r="C24">
        <f>'8541,8542_final'!C23-'8541,8542_final_update'!C23</f>
        <v>1.000000000139778E-6</v>
      </c>
      <c r="D24">
        <f>'8541,8542_final'!D23-'8541,8542_final_update'!D23</f>
        <v>-6.9999999996461781E-7</v>
      </c>
      <c r="E24">
        <f>'8541,8542_final'!E23-'8541,8542_final_update'!E23</f>
        <v>1.000000000139778E-6</v>
      </c>
      <c r="F24">
        <f>'8541,8542_final'!F23-'8541,8542_final_update'!F23</f>
        <v>0</v>
      </c>
      <c r="G24">
        <f>'8541,8542_final'!G23-'8541,8542_final_update'!G23</f>
        <v>-9.9999999991773336E-7</v>
      </c>
      <c r="H24">
        <f>'8541,8542_final'!H23-'8541,8542_final_update'!H23</f>
        <v>2.0000000000575113E-7</v>
      </c>
      <c r="I24">
        <f>'8541,8542_final'!I23-'8541,8542_final_update'!I23</f>
        <v>-5.0000000229033503E-7</v>
      </c>
      <c r="L24" s="1" t="str">
        <f>"2018:10"</f>
        <v>2018:10</v>
      </c>
      <c r="M24">
        <f>'8486_final'!B23-'8486_final_update'!B23</f>
        <v>0</v>
      </c>
      <c r="N24">
        <f>'8486_final'!C23-'8486_final_update'!C23</f>
        <v>0</v>
      </c>
      <c r="O24">
        <f>'8486_final'!D23-'8486_final_update'!D23</f>
        <v>0</v>
      </c>
      <c r="P24">
        <f>'8486_final'!E23-'8486_final_update'!E23</f>
        <v>0</v>
      </c>
      <c r="Q24">
        <f>'8486_final'!F23-'8486_final_update'!F23</f>
        <v>0</v>
      </c>
      <c r="R24">
        <f>'8486_final'!G23-'8486_final_update'!G23</f>
        <v>0</v>
      </c>
      <c r="S24">
        <f>'8486_final'!H23-'8486_final_update'!H23</f>
        <v>0</v>
      </c>
    </row>
    <row r="25" spans="1:19">
      <c r="B25">
        <f>'8541,8542_final'!B24-'8541,8542_final_update'!B24</f>
        <v>0</v>
      </c>
      <c r="C25">
        <f>'8541,8542_final'!C24-'8541,8542_final_update'!C24</f>
        <v>-9.9999999991773336E-7</v>
      </c>
      <c r="D25">
        <f>'8541,8542_final'!D24-'8541,8542_final_update'!D24</f>
        <v>-3.9999999990047996E-7</v>
      </c>
      <c r="E25">
        <f>'8541,8542_final'!E24-'8541,8542_final_update'!E24</f>
        <v>0</v>
      </c>
      <c r="F25">
        <f>'8541,8542_final'!F24-'8541,8542_final_update'!F24</f>
        <v>9.9999999925159955E-7</v>
      </c>
      <c r="G25">
        <f>'8541,8542_final'!G24-'8541,8542_final_update'!G24</f>
        <v>0</v>
      </c>
      <c r="H25">
        <f>'8541,8542_final'!H24-'8541,8542_final_update'!H24</f>
        <v>-4.0000000001150227E-7</v>
      </c>
      <c r="I25">
        <f>'8541,8542_final'!I24-'8541,8542_final_update'!I24</f>
        <v>-7.9999999513802322E-7</v>
      </c>
      <c r="M25">
        <f>'8486_final'!B24-'8486_final_update'!B24</f>
        <v>0</v>
      </c>
      <c r="N25">
        <f>'8486_final'!C24-'8486_final_update'!C24</f>
        <v>0</v>
      </c>
      <c r="O25">
        <f>'8486_final'!D24-'8486_final_update'!D24</f>
        <v>0</v>
      </c>
      <c r="P25">
        <f>'8486_final'!E24-'8486_final_update'!E24</f>
        <v>0</v>
      </c>
      <c r="Q25">
        <f>'8486_final'!F24-'8486_final_update'!F24</f>
        <v>0</v>
      </c>
      <c r="R25">
        <f>'8486_final'!G24-'8486_final_update'!G24</f>
        <v>0</v>
      </c>
      <c r="S25">
        <f>'8486_final'!H24-'8486_final_update'!H24</f>
        <v>0</v>
      </c>
    </row>
    <row r="26" spans="1:19">
      <c r="B26">
        <f>'8541,8542_final'!B25-'8541,8542_final_update'!B25</f>
        <v>0</v>
      </c>
      <c r="C26">
        <f>'8541,8542_final'!C25-'8541,8542_final_update'!C25</f>
        <v>0</v>
      </c>
      <c r="D26">
        <f>'8541,8542_final'!D25-'8541,8542_final_update'!D25</f>
        <v>1.0000000005838672E-7</v>
      </c>
      <c r="E26">
        <f>'8541,8542_final'!E25-'8541,8542_final_update'!E25</f>
        <v>0</v>
      </c>
      <c r="F26">
        <f>'8541,8542_final'!F25-'8541,8542_final_update'!F25</f>
        <v>0</v>
      </c>
      <c r="G26">
        <f>'8541,8542_final'!G25-'8541,8542_final_update'!G25</f>
        <v>0</v>
      </c>
      <c r="H26">
        <f>'8541,8542_final'!H25-'8541,8542_final_update'!H25</f>
        <v>-1.0000000005838672E-7</v>
      </c>
      <c r="I26">
        <f>'8541,8542_final'!I25-'8541,8542_final_update'!I25</f>
        <v>0</v>
      </c>
      <c r="M26">
        <f>'8486_final'!B25-'8486_final_update'!B25</f>
        <v>0</v>
      </c>
      <c r="N26">
        <f>'8486_final'!C25-'8486_final_update'!C25</f>
        <v>0</v>
      </c>
      <c r="O26">
        <f>'8486_final'!D25-'8486_final_update'!D25</f>
        <v>0</v>
      </c>
      <c r="P26">
        <f>'8486_final'!E25-'8486_final_update'!E25</f>
        <v>0</v>
      </c>
      <c r="Q26">
        <f>'8486_final'!F25-'8486_final_update'!F25</f>
        <v>0</v>
      </c>
      <c r="R26">
        <f>'8486_final'!G25-'8486_final_update'!G25</f>
        <v>0</v>
      </c>
      <c r="S26">
        <f>'8486_final'!H25-'8486_final_update'!H25</f>
        <v>0</v>
      </c>
    </row>
    <row r="27" spans="1:19">
      <c r="A27" s="22" t="str">
        <f>"2019:1"</f>
        <v>2019:1</v>
      </c>
      <c r="B27">
        <f>'8541,8542_final'!B26-'8541,8542_final_update'!B26</f>
        <v>0</v>
      </c>
      <c r="C27">
        <f>'8541,8542_final'!C26-'8541,8542_final_update'!C26</f>
        <v>0</v>
      </c>
      <c r="D27">
        <f>'8541,8542_final'!D26-'8541,8542_final_update'!D26</f>
        <v>-2.0000000000575113E-7</v>
      </c>
      <c r="E27">
        <f>'8541,8542_final'!E26-'8541,8542_final_update'!E26</f>
        <v>1.000000000139778E-6</v>
      </c>
      <c r="F27">
        <f>'8541,8542_final'!F26-'8541,8542_final_update'!F26</f>
        <v>1.0000000010279564E-6</v>
      </c>
      <c r="G27">
        <f>'8541,8542_final'!G26-'8541,8542_final_update'!G26</f>
        <v>0</v>
      </c>
      <c r="H27">
        <f>'8541,8542_final'!H26-'8541,8542_final_update'!H26</f>
        <v>-1.0000000000287557E-7</v>
      </c>
      <c r="I27">
        <f>'8541,8542_final'!I26-'8541,8542_final_update'!I26</f>
        <v>1.6999999985500835E-6</v>
      </c>
      <c r="L27" s="22" t="str">
        <f>"2019:1"</f>
        <v>2019:1</v>
      </c>
      <c r="M27">
        <f>'8486_final'!B26-'8486_final_update'!B26</f>
        <v>0</v>
      </c>
      <c r="N27">
        <f>'8486_final'!C26-'8486_final_update'!C26</f>
        <v>0</v>
      </c>
      <c r="O27">
        <f>'8486_final'!D26-'8486_final_update'!D26</f>
        <v>0</v>
      </c>
      <c r="P27">
        <f>'8486_final'!E26-'8486_final_update'!E26</f>
        <v>0</v>
      </c>
      <c r="Q27">
        <f>'8486_final'!F26-'8486_final_update'!F26</f>
        <v>0</v>
      </c>
      <c r="R27">
        <f>'8486_final'!G26-'8486_final_update'!G26</f>
        <v>0</v>
      </c>
      <c r="S27">
        <f>'8486_final'!H26-'8486_final_update'!H26</f>
        <v>0</v>
      </c>
    </row>
    <row r="28" spans="1:19">
      <c r="B28">
        <f>'8541,8542_final'!B27-'8541,8542_final_update'!B27</f>
        <v>-9.9999999991773336E-7</v>
      </c>
      <c r="C28">
        <f>'8541,8542_final'!C27-'8541,8542_final_update'!C27</f>
        <v>0</v>
      </c>
      <c r="D28">
        <f>'8541,8542_final'!D27-'8541,8542_final_update'!D27</f>
        <v>-2.0000000000575113E-7</v>
      </c>
      <c r="E28">
        <f>'8541,8542_final'!E27-'8541,8542_final_update'!E27</f>
        <v>0</v>
      </c>
      <c r="F28">
        <f>'8541,8542_final'!F27-'8541,8542_final_update'!F27</f>
        <v>0</v>
      </c>
      <c r="G28">
        <f>'8541,8542_final'!G27-'8541,8542_final_update'!G27</f>
        <v>0</v>
      </c>
      <c r="H28">
        <f>'8541,8542_final'!H27-'8541,8542_final_update'!H27</f>
        <v>2.0000000000575113E-7</v>
      </c>
      <c r="I28">
        <f>'8541,8542_final'!I27-'8541,8542_final_update'!I27</f>
        <v>-1.0000000010279564E-6</v>
      </c>
      <c r="M28">
        <f>'8486_final'!B27-'8486_final_update'!B27</f>
        <v>0</v>
      </c>
      <c r="N28">
        <f>'8486_final'!C27-'8486_final_update'!C27</f>
        <v>0</v>
      </c>
      <c r="O28">
        <f>'8486_final'!D27-'8486_final_update'!D27</f>
        <v>0</v>
      </c>
      <c r="P28">
        <f>'8486_final'!E27-'8486_final_update'!E27</f>
        <v>0</v>
      </c>
      <c r="Q28">
        <f>'8486_final'!F27-'8486_final_update'!F27</f>
        <v>0</v>
      </c>
      <c r="R28">
        <f>'8486_final'!G27-'8486_final_update'!G27</f>
        <v>0</v>
      </c>
      <c r="S28">
        <f>'8486_final'!H27-'8486_final_update'!H27</f>
        <v>0</v>
      </c>
    </row>
    <row r="29" spans="1:19">
      <c r="B29">
        <f>'8541,8542_final'!B28-'8541,8542_final_update'!B28</f>
        <v>-1.000000000139778E-6</v>
      </c>
      <c r="C29">
        <f>'8541,8542_final'!C28-'8541,8542_final_update'!C28</f>
        <v>0</v>
      </c>
      <c r="D29">
        <f>'8541,8542_final'!D28-'8541,8542_final_update'!D28</f>
        <v>-6.000000000172534E-7</v>
      </c>
      <c r="E29">
        <f>'8541,8542_final'!E28-'8541,8542_final_update'!E28</f>
        <v>9.9999999925159955E-7</v>
      </c>
      <c r="F29">
        <f>'8541,8542_final'!F28-'8541,8542_final_update'!F28</f>
        <v>-1.000000000139778E-6</v>
      </c>
      <c r="G29">
        <f>'8541,8542_final'!G28-'8541,8542_final_update'!G28</f>
        <v>0</v>
      </c>
      <c r="H29">
        <f>'8541,8542_final'!H28-'8541,8542_final_update'!H28</f>
        <v>-8.9999999997036895E-7</v>
      </c>
      <c r="I29">
        <f>'8541,8542_final'!I28-'8541,8542_final_update'!I28</f>
        <v>-2.5000000007935341E-6</v>
      </c>
      <c r="M29">
        <f>'8486_final'!B28-'8486_final_update'!B28</f>
        <v>0</v>
      </c>
      <c r="N29">
        <f>'8486_final'!C28-'8486_final_update'!C28</f>
        <v>0</v>
      </c>
      <c r="O29">
        <f>'8486_final'!D28-'8486_final_update'!D28</f>
        <v>0</v>
      </c>
      <c r="P29">
        <f>'8486_final'!E28-'8486_final_update'!E28</f>
        <v>0</v>
      </c>
      <c r="Q29">
        <f>'8486_final'!F28-'8486_final_update'!F28</f>
        <v>0</v>
      </c>
      <c r="R29">
        <f>'8486_final'!G28-'8486_final_update'!G28</f>
        <v>0</v>
      </c>
      <c r="S29">
        <f>'8486_final'!H28-'8486_final_update'!H28</f>
        <v>0</v>
      </c>
    </row>
    <row r="30" spans="1:19">
      <c r="A30" t="str">
        <f>"2019:4"</f>
        <v>2019:4</v>
      </c>
      <c r="B30">
        <f>'8541,8542_final'!B29-'8541,8542_final_update'!B29</f>
        <v>-1.000000000139778E-6</v>
      </c>
      <c r="C30">
        <f>'8541,8542_final'!C29-'8541,8542_final_update'!C29</f>
        <v>0</v>
      </c>
      <c r="D30">
        <f>'8541,8542_final'!D29-'8541,8542_final_update'!D29</f>
        <v>4.0000000001150227E-7</v>
      </c>
      <c r="E30">
        <f>'8541,8542_final'!E29-'8541,8542_final_update'!E29</f>
        <v>0</v>
      </c>
      <c r="F30">
        <f>'8541,8542_final'!F29-'8541,8542_final_update'!F29</f>
        <v>0</v>
      </c>
      <c r="G30">
        <f>'8541,8542_final'!G29-'8541,8542_final_update'!G29</f>
        <v>-9.9999999991773336E-7</v>
      </c>
      <c r="H30">
        <f>'8541,8542_final'!H29-'8541,8542_final_update'!H29</f>
        <v>-2.9999999995311555E-7</v>
      </c>
      <c r="I30">
        <f>'8541,8542_final'!I29-'8541,8542_final_update'!I29</f>
        <v>-1.8999999973345894E-6</v>
      </c>
      <c r="L30" t="str">
        <f>"2019:4"</f>
        <v>2019:4</v>
      </c>
      <c r="M30">
        <f>'8486_final'!B29-'8486_final_update'!B29</f>
        <v>0</v>
      </c>
      <c r="N30">
        <f>'8486_final'!C29-'8486_final_update'!C29</f>
        <v>0</v>
      </c>
      <c r="O30">
        <f>'8486_final'!D29-'8486_final_update'!D29</f>
        <v>0</v>
      </c>
      <c r="P30">
        <f>'8486_final'!E29-'8486_final_update'!E29</f>
        <v>0</v>
      </c>
      <c r="Q30">
        <f>'8486_final'!F29-'8486_final_update'!F29</f>
        <v>0</v>
      </c>
      <c r="R30">
        <f>'8486_final'!G29-'8486_final_update'!G29</f>
        <v>0</v>
      </c>
      <c r="S30">
        <f>'8486_final'!H29-'8486_final_update'!H29</f>
        <v>0</v>
      </c>
    </row>
    <row r="31" spans="1:19">
      <c r="B31">
        <f>'8541,8542_final'!B30-'8541,8542_final_update'!B30</f>
        <v>9.9999999991773336E-7</v>
      </c>
      <c r="C31">
        <f>'8541,8542_final'!C30-'8541,8542_final_update'!C30</f>
        <v>-1.000000000139778E-6</v>
      </c>
      <c r="D31">
        <f>'8541,8542_final'!D30-'8541,8542_final_update'!D30</f>
        <v>-4.0000000001150227E-7</v>
      </c>
      <c r="E31">
        <f>'8541,8542_final'!E30-'8541,8542_final_update'!E30</f>
        <v>0</v>
      </c>
      <c r="F31">
        <f>'8541,8542_final'!F30-'8541,8542_final_update'!F30</f>
        <v>0</v>
      </c>
      <c r="G31">
        <f>'8541,8542_final'!G30-'8541,8542_final_update'!G30</f>
        <v>0</v>
      </c>
      <c r="H31">
        <f>'8541,8542_final'!H30-'8541,8542_final_update'!H30</f>
        <v>-4.9999999995886668E-7</v>
      </c>
      <c r="I31">
        <f>'8541,8542_final'!I30-'8541,8542_final_update'!I30</f>
        <v>-8.9999999985934664E-7</v>
      </c>
      <c r="M31">
        <f>'8486_final'!B30-'8486_final_update'!B30</f>
        <v>0</v>
      </c>
      <c r="N31">
        <f>'8486_final'!C30-'8486_final_update'!C30</f>
        <v>0</v>
      </c>
      <c r="O31">
        <f>'8486_final'!D30-'8486_final_update'!D30</f>
        <v>0</v>
      </c>
      <c r="P31">
        <f>'8486_final'!E30-'8486_final_update'!E30</f>
        <v>0</v>
      </c>
      <c r="Q31">
        <f>'8486_final'!F30-'8486_final_update'!F30</f>
        <v>0</v>
      </c>
      <c r="R31">
        <f>'8486_final'!G30-'8486_final_update'!G30</f>
        <v>0</v>
      </c>
      <c r="S31">
        <f>'8486_final'!H30-'8486_final_update'!H30</f>
        <v>0</v>
      </c>
    </row>
    <row r="32" spans="1:19">
      <c r="B32">
        <f>'8541,8542_final'!B31-'8541,8542_final_update'!B31</f>
        <v>0</v>
      </c>
      <c r="C32">
        <f>'8541,8542_final'!C31-'8541,8542_final_update'!C31</f>
        <v>0</v>
      </c>
      <c r="D32">
        <f>'8541,8542_final'!D31-'8541,8542_final_update'!D31</f>
        <v>1.0000000005838672E-7</v>
      </c>
      <c r="E32">
        <f>'8541,8542_final'!E31-'8541,8542_final_update'!E31</f>
        <v>0</v>
      </c>
      <c r="F32">
        <f>'8541,8542_final'!F31-'8541,8542_final_update'!F31</f>
        <v>0</v>
      </c>
      <c r="G32">
        <f>'8541,8542_final'!G31-'8541,8542_final_update'!G31</f>
        <v>0</v>
      </c>
      <c r="H32">
        <f>'8541,8542_final'!H31-'8541,8542_final_update'!H31</f>
        <v>0</v>
      </c>
      <c r="I32">
        <f>'8541,8542_final'!I31-'8541,8542_final_update'!I31</f>
        <v>1.0000000116860974E-7</v>
      </c>
      <c r="M32">
        <f>'8486_final'!B31-'8486_final_update'!B31</f>
        <v>0</v>
      </c>
      <c r="N32">
        <f>'8486_final'!C31-'8486_final_update'!C31</f>
        <v>0</v>
      </c>
      <c r="O32">
        <f>'8486_final'!D31-'8486_final_update'!D31</f>
        <v>0</v>
      </c>
      <c r="P32">
        <f>'8486_final'!E31-'8486_final_update'!E31</f>
        <v>0</v>
      </c>
      <c r="Q32">
        <f>'8486_final'!F31-'8486_final_update'!F31</f>
        <v>0</v>
      </c>
      <c r="R32">
        <f>'8486_final'!G31-'8486_final_update'!G31</f>
        <v>0</v>
      </c>
      <c r="S32">
        <f>'8486_final'!H31-'8486_final_update'!H31</f>
        <v>0</v>
      </c>
    </row>
    <row r="33" spans="1:19">
      <c r="A33" s="21" t="str">
        <f>"2019:7"</f>
        <v>2019:7</v>
      </c>
      <c r="B33">
        <f>'8541,8542_final'!B32-'8541,8542_final_update'!B32</f>
        <v>0</v>
      </c>
      <c r="C33">
        <f>'8541,8542_final'!C32-'8541,8542_final_update'!C32</f>
        <v>0</v>
      </c>
      <c r="D33">
        <f>'8541,8542_final'!D32-'8541,8542_final_update'!D32</f>
        <v>5.0000000006988898E-7</v>
      </c>
      <c r="E33">
        <f>'8541,8542_final'!E32-'8541,8542_final_update'!E32</f>
        <v>1.000000000139778E-6</v>
      </c>
      <c r="F33">
        <f>'8541,8542_final'!F32-'8541,8542_final_update'!F32</f>
        <v>0</v>
      </c>
      <c r="G33">
        <f>'8541,8542_final'!G32-'8541,8542_final_update'!G32</f>
        <v>-9.9999999991773336E-7</v>
      </c>
      <c r="H33">
        <f>'8541,8542_final'!H32-'8541,8542_final_update'!H32</f>
        <v>9.9999999991773336E-7</v>
      </c>
      <c r="I33">
        <f>'8541,8542_final'!I32-'8541,8542_final_update'!I32</f>
        <v>1.5000000033182914E-6</v>
      </c>
      <c r="L33" s="21" t="str">
        <f>"2019:7"</f>
        <v>2019:7</v>
      </c>
      <c r="M33">
        <f>'8486_final'!B32-'8486_final_update'!B32</f>
        <v>0</v>
      </c>
      <c r="N33">
        <f>'8486_final'!C32-'8486_final_update'!C32</f>
        <v>0</v>
      </c>
      <c r="O33">
        <f>'8486_final'!D32-'8486_final_update'!D32</f>
        <v>0</v>
      </c>
      <c r="P33">
        <f>'8486_final'!E32-'8486_final_update'!E32</f>
        <v>0</v>
      </c>
      <c r="Q33">
        <f>'8486_final'!F32-'8486_final_update'!F32</f>
        <v>0</v>
      </c>
      <c r="R33">
        <f>'8486_final'!G32-'8486_final_update'!G32</f>
        <v>0</v>
      </c>
      <c r="S33">
        <f>'8486_final'!H32-'8486_final_update'!H32</f>
        <v>0</v>
      </c>
    </row>
    <row r="34" spans="1:19">
      <c r="B34">
        <f>'8541,8542_final'!B33-'8541,8542_final_update'!B33</f>
        <v>-9.9999999991773336E-7</v>
      </c>
      <c r="C34">
        <f>'8541,8542_final'!C33-'8541,8542_final_update'!C33</f>
        <v>0</v>
      </c>
      <c r="D34">
        <f>'8541,8542_final'!D33-'8541,8542_final_update'!D33</f>
        <v>-5.0000000006988898E-7</v>
      </c>
      <c r="E34">
        <f>'8541,8542_final'!E33-'8541,8542_final_update'!E33</f>
        <v>0</v>
      </c>
      <c r="F34">
        <f>'8541,8542_final'!F33-'8541,8542_final_update'!F33</f>
        <v>-9.9999999925159955E-7</v>
      </c>
      <c r="G34">
        <f>'8541,8542_final'!G33-'8541,8542_final_update'!G33</f>
        <v>-9.9999999991773336E-7</v>
      </c>
      <c r="H34">
        <f>'8541,8542_final'!H33-'8541,8542_final_update'!H33</f>
        <v>9.9999999991773336E-7</v>
      </c>
      <c r="I34">
        <f>'8541,8542_final'!I33-'8541,8542_final_update'!I33</f>
        <v>-2.4999999936881068E-6</v>
      </c>
      <c r="M34">
        <f>'8486_final'!B33-'8486_final_update'!B33</f>
        <v>0</v>
      </c>
      <c r="N34">
        <f>'8486_final'!C33-'8486_final_update'!C33</f>
        <v>0</v>
      </c>
      <c r="O34">
        <f>'8486_final'!D33-'8486_final_update'!D33</f>
        <v>0</v>
      </c>
      <c r="P34">
        <f>'8486_final'!E33-'8486_final_update'!E33</f>
        <v>0</v>
      </c>
      <c r="Q34">
        <f>'8486_final'!F33-'8486_final_update'!F33</f>
        <v>0</v>
      </c>
      <c r="R34">
        <f>'8486_final'!G33-'8486_final_update'!G33</f>
        <v>0</v>
      </c>
      <c r="S34">
        <f>'8486_final'!H33-'8486_final_update'!H33</f>
        <v>0</v>
      </c>
    </row>
    <row r="35" spans="1:19">
      <c r="B35">
        <f>'8541,8542_final'!B34-'8541,8542_final_update'!B34</f>
        <v>0</v>
      </c>
      <c r="C35">
        <f>'8541,8542_final'!C34-'8541,8542_final_update'!C34</f>
        <v>0</v>
      </c>
      <c r="D35">
        <f>'8541,8542_final'!D34-'8541,8542_final_update'!D34</f>
        <v>-2.0000000000575113E-7</v>
      </c>
      <c r="E35">
        <f>'8541,8542_final'!E34-'8541,8542_final_update'!E34</f>
        <v>1.000000000139778E-6</v>
      </c>
      <c r="F35">
        <f>'8541,8542_final'!F34-'8541,8542_final_update'!F34</f>
        <v>-9.9999999925159955E-7</v>
      </c>
      <c r="G35">
        <f>'8541,8542_final'!G34-'8541,8542_final_update'!G34</f>
        <v>0</v>
      </c>
      <c r="H35">
        <f>'8541,8542_final'!H34-'8541,8542_final_update'!H34</f>
        <v>0</v>
      </c>
      <c r="I35">
        <f>'8541,8542_final'!I34-'8541,8542_final_update'!I34</f>
        <v>-2.0000000233721948E-7</v>
      </c>
      <c r="M35">
        <f>'8486_final'!B34-'8486_final_update'!B34</f>
        <v>0</v>
      </c>
      <c r="N35">
        <f>'8486_final'!C34-'8486_final_update'!C34</f>
        <v>0</v>
      </c>
      <c r="O35">
        <f>'8486_final'!D34-'8486_final_update'!D34</f>
        <v>0</v>
      </c>
      <c r="P35">
        <f>'8486_final'!E34-'8486_final_update'!E34</f>
        <v>0</v>
      </c>
      <c r="Q35">
        <f>'8486_final'!F34-'8486_final_update'!F34</f>
        <v>0</v>
      </c>
      <c r="R35">
        <f>'8486_final'!G34-'8486_final_update'!G34</f>
        <v>0</v>
      </c>
      <c r="S35">
        <f>'8486_final'!H34-'8486_final_update'!H34</f>
        <v>0</v>
      </c>
    </row>
    <row r="36" spans="1:19">
      <c r="A36" s="1" t="str">
        <f>"2019:10"</f>
        <v>2019:10</v>
      </c>
      <c r="B36">
        <f>'8541,8542_final'!B35-'8541,8542_final_update'!B35</f>
        <v>0</v>
      </c>
      <c r="C36">
        <f>'8541,8542_final'!C35-'8541,8542_final_update'!C35</f>
        <v>-1.000000000139778E-6</v>
      </c>
      <c r="D36">
        <f>'8541,8542_final'!D35-'8541,8542_final_update'!D35</f>
        <v>1.0000000005838672E-7</v>
      </c>
      <c r="E36">
        <f>'8541,8542_final'!E35-'8541,8542_final_update'!E35</f>
        <v>0</v>
      </c>
      <c r="F36">
        <f>'8541,8542_final'!F35-'8541,8542_final_update'!F35</f>
        <v>0</v>
      </c>
      <c r="G36">
        <f>'8541,8542_final'!G35-'8541,8542_final_update'!G35</f>
        <v>0</v>
      </c>
      <c r="H36">
        <f>'8541,8542_final'!H35-'8541,8542_final_update'!H35</f>
        <v>-1.000000000139778E-6</v>
      </c>
      <c r="I36">
        <f>'8541,8542_final'!I35-'8541,8542_final_update'!I35</f>
        <v>-1.900000000887303E-6</v>
      </c>
      <c r="L36" s="1" t="str">
        <f>"2019:10"</f>
        <v>2019:10</v>
      </c>
      <c r="M36">
        <f>'8486_final'!B35-'8486_final_update'!B35</f>
        <v>0</v>
      </c>
      <c r="N36">
        <f>'8486_final'!C35-'8486_final_update'!C35</f>
        <v>0</v>
      </c>
      <c r="O36">
        <f>'8486_final'!D35-'8486_final_update'!D35</f>
        <v>0</v>
      </c>
      <c r="P36">
        <f>'8486_final'!E35-'8486_final_update'!E35</f>
        <v>0</v>
      </c>
      <c r="Q36">
        <f>'8486_final'!F35-'8486_final_update'!F35</f>
        <v>0</v>
      </c>
      <c r="R36">
        <f>'8486_final'!G35-'8486_final_update'!G35</f>
        <v>0</v>
      </c>
      <c r="S36">
        <f>'8486_final'!H35-'8486_final_update'!H35</f>
        <v>0</v>
      </c>
    </row>
    <row r="37" spans="1:19">
      <c r="B37">
        <f>'8541,8542_final'!B36-'8541,8542_final_update'!B36</f>
        <v>0</v>
      </c>
      <c r="C37">
        <f>'8541,8542_final'!C36-'8541,8542_final_update'!C36</f>
        <v>0</v>
      </c>
      <c r="D37">
        <f>'8541,8542_final'!D36-'8541,8542_final_update'!D36</f>
        <v>5.0000000006988898E-7</v>
      </c>
      <c r="E37">
        <f>'8541,8542_final'!E36-'8541,8542_final_update'!E36</f>
        <v>0</v>
      </c>
      <c r="F37">
        <f>'8541,8542_final'!F36-'8541,8542_final_update'!F36</f>
        <v>0</v>
      </c>
      <c r="G37">
        <f>'8541,8542_final'!G36-'8541,8542_final_update'!G36</f>
        <v>0</v>
      </c>
      <c r="H37">
        <f>'8541,8542_final'!H36-'8541,8542_final_update'!H36</f>
        <v>0</v>
      </c>
      <c r="I37">
        <f>'8541,8542_final'!I36-'8541,8542_final_update'!I36</f>
        <v>4.9999999873762135E-7</v>
      </c>
      <c r="M37">
        <f>'8486_final'!B36-'8486_final_update'!B36</f>
        <v>0</v>
      </c>
      <c r="N37">
        <f>'8486_final'!C36-'8486_final_update'!C36</f>
        <v>0</v>
      </c>
      <c r="O37">
        <f>'8486_final'!D36-'8486_final_update'!D36</f>
        <v>0</v>
      </c>
      <c r="P37">
        <f>'8486_final'!E36-'8486_final_update'!E36</f>
        <v>0</v>
      </c>
      <c r="Q37">
        <f>'8486_final'!F36-'8486_final_update'!F36</f>
        <v>0</v>
      </c>
      <c r="R37">
        <f>'8486_final'!G36-'8486_final_update'!G36</f>
        <v>0</v>
      </c>
      <c r="S37">
        <f>'8486_final'!H36-'8486_final_update'!H36</f>
        <v>0</v>
      </c>
    </row>
    <row r="38" spans="1:19">
      <c r="B38">
        <f>'8541,8542_final'!B37-'8541,8542_final_update'!B37</f>
        <v>1.000000000139778E-6</v>
      </c>
      <c r="C38">
        <f>'8541,8542_final'!C37-'8541,8542_final_update'!C37</f>
        <v>-1.000000000139778E-6</v>
      </c>
      <c r="D38">
        <f>'8541,8542_final'!D37-'8541,8542_final_update'!D37</f>
        <v>3.0000000006413785E-7</v>
      </c>
      <c r="E38">
        <f>'8541,8542_final'!E37-'8541,8542_final_update'!E37</f>
        <v>0</v>
      </c>
      <c r="F38">
        <f>'8541,8542_final'!F37-'8541,8542_final_update'!F37</f>
        <v>-1.0000000010279564E-6</v>
      </c>
      <c r="G38">
        <f>'8541,8542_final'!G37-'8541,8542_final_update'!G37</f>
        <v>0</v>
      </c>
      <c r="H38">
        <f>'8541,8542_final'!H37-'8541,8542_final_update'!H37</f>
        <v>0</v>
      </c>
      <c r="I38">
        <f>'8541,8542_final'!I37-'8541,8542_final_update'!I37</f>
        <v>-7.0000000107484084E-7</v>
      </c>
      <c r="M38">
        <f>'8486_final'!B37-'8486_final_update'!B37</f>
        <v>0</v>
      </c>
      <c r="N38">
        <f>'8486_final'!C37-'8486_final_update'!C37</f>
        <v>0</v>
      </c>
      <c r="O38">
        <f>'8486_final'!D37-'8486_final_update'!D37</f>
        <v>0</v>
      </c>
      <c r="P38">
        <f>'8486_final'!E37-'8486_final_update'!E37</f>
        <v>0</v>
      </c>
      <c r="Q38">
        <f>'8486_final'!F37-'8486_final_update'!F37</f>
        <v>0</v>
      </c>
      <c r="R38">
        <f>'8486_final'!G37-'8486_final_update'!G37</f>
        <v>0</v>
      </c>
      <c r="S38">
        <f>'8486_final'!H37-'8486_final_update'!H37</f>
        <v>0</v>
      </c>
    </row>
    <row r="39" spans="1:19">
      <c r="A39" s="22" t="str">
        <f>"2020:1"</f>
        <v>2020:1</v>
      </c>
      <c r="B39">
        <f>'8541,8542_final'!B38-'8541,8542_final_update'!B38</f>
        <v>0</v>
      </c>
      <c r="C39">
        <f>'8541,8542_final'!C38-'8541,8542_final_update'!C38</f>
        <v>-1.000000000139778E-6</v>
      </c>
      <c r="D39">
        <f>'8541,8542_final'!D38-'8541,8542_final_update'!D38</f>
        <v>1.0000000000287557E-7</v>
      </c>
      <c r="E39">
        <f>'8541,8542_final'!E38-'8541,8542_final_update'!E38</f>
        <v>-1.000000000139778E-6</v>
      </c>
      <c r="F39">
        <f>'8541,8542_final'!F38-'8541,8542_final_update'!F38</f>
        <v>2.1000000000270802E-5</v>
      </c>
      <c r="G39">
        <f>'8541,8542_final'!G38-'8541,8542_final_update'!G38</f>
        <v>0</v>
      </c>
      <c r="H39">
        <f>'8541,8542_final'!H38-'8541,8542_final_update'!H38</f>
        <v>2.8999999999990145E-4</v>
      </c>
      <c r="I39">
        <f>'8541,8542_final'!I38-'8541,8542_final_update'!I38</f>
        <v>3.090999999990629E-4</v>
      </c>
      <c r="L39" s="22" t="str">
        <f>"2020:1"</f>
        <v>2020:1</v>
      </c>
      <c r="M39">
        <f>'8486_final'!B38-'8486_final_update'!B38</f>
        <v>-1.1390000000000011E-3</v>
      </c>
      <c r="N39">
        <f>'8486_final'!C38-'8486_final_update'!C38</f>
        <v>-6.0399999999999343E-4</v>
      </c>
      <c r="O39">
        <f>'8486_final'!D38-'8486_final_update'!D38</f>
        <v>-4.5100000000009022E-4</v>
      </c>
      <c r="P39">
        <f>'8486_final'!E38-'8486_final_update'!E38</f>
        <v>0</v>
      </c>
      <c r="Q39">
        <f>'8486_final'!F38-'8486_final_update'!F38</f>
        <v>0</v>
      </c>
      <c r="R39">
        <f>'8486_final'!G38-'8486_final_update'!G38</f>
        <v>-1.0799999999999699E-3</v>
      </c>
      <c r="S39">
        <f>'8486_final'!H38-'8486_final_update'!H38</f>
        <v>-3.2740000000002212E-3</v>
      </c>
    </row>
    <row r="40" spans="1:19">
      <c r="B40">
        <f>'8541,8542_final'!B39-'8541,8542_final_update'!B39</f>
        <v>2.4099999999993571E-4</v>
      </c>
      <c r="C40">
        <f>'8541,8542_final'!C39-'8541,8542_final_update'!C39</f>
        <v>9.9999999969568876E-7</v>
      </c>
      <c r="D40">
        <f>'8541,8542_final'!D39-'8541,8542_final_update'!D39</f>
        <v>0</v>
      </c>
      <c r="E40">
        <f>'8541,8542_final'!E39-'8541,8542_final_update'!E39</f>
        <v>1.4000000000002899E-4</v>
      </c>
      <c r="F40">
        <f>'8541,8542_final'!F39-'8541,8542_final_update'!F39</f>
        <v>-1.000000000139778E-6</v>
      </c>
      <c r="G40">
        <f>'8541,8542_final'!G39-'8541,8542_final_update'!G39</f>
        <v>2.9999999999752447E-6</v>
      </c>
      <c r="H40">
        <f>'8541,8542_final'!H39-'8541,8542_final_update'!H39</f>
        <v>0</v>
      </c>
      <c r="I40">
        <f>'8541,8542_final'!I39-'8541,8542_final_update'!I39</f>
        <v>3.8400000000393675E-4</v>
      </c>
      <c r="M40">
        <f>'8486_final'!B39-'8486_final_update'!B39</f>
        <v>-1.2240000000000029E-3</v>
      </c>
      <c r="N40">
        <f>'8486_final'!C39-'8486_final_update'!C39</f>
        <v>-2.3779999999999912E-3</v>
      </c>
      <c r="O40">
        <f>'8486_final'!D39-'8486_final_update'!D39</f>
        <v>-7.899999999999574E-5</v>
      </c>
      <c r="P40">
        <f>'8486_final'!E39-'8486_final_update'!E39</f>
        <v>0</v>
      </c>
      <c r="Q40">
        <f>'8486_final'!F39-'8486_final_update'!F39</f>
        <v>0</v>
      </c>
      <c r="R40">
        <f>'8486_final'!G39-'8486_final_update'!G39</f>
        <v>-1.7550000000000066E-3</v>
      </c>
      <c r="S40">
        <f>'8486_final'!H39-'8486_final_update'!H39</f>
        <v>-5.4359999999999964E-3</v>
      </c>
    </row>
    <row r="41" spans="1:19">
      <c r="B41">
        <f>'8541,8542_final'!B40-'8541,8542_final_update'!B40</f>
        <v>9.9999999991773336E-7</v>
      </c>
      <c r="C41">
        <f>'8541,8542_final'!C40-'8541,8542_final_update'!C40</f>
        <v>0</v>
      </c>
      <c r="D41">
        <f>'8541,8542_final'!D40-'8541,8542_final_update'!D40</f>
        <v>-4.0000000001150227E-7</v>
      </c>
      <c r="E41">
        <f>'8541,8542_final'!E40-'8541,8542_final_update'!E40</f>
        <v>1.1999999999900979E-5</v>
      </c>
      <c r="F41">
        <f>'8541,8542_final'!F40-'8541,8542_final_update'!F40</f>
        <v>3.5999999999702936E-5</v>
      </c>
      <c r="G41">
        <f>'8541,8542_final'!G40-'8541,8542_final_update'!G40</f>
        <v>4.0000000001150227E-6</v>
      </c>
      <c r="H41">
        <f>'8541,8542_final'!H40-'8541,8542_final_update'!H40</f>
        <v>1.9800000000014251E-4</v>
      </c>
      <c r="I41">
        <f>'8541,8542_final'!I40-'8541,8542_final_update'!I40</f>
        <v>2.5060000000109994E-4</v>
      </c>
      <c r="M41">
        <f>'8486_final'!B40-'8486_final_update'!B40</f>
        <v>-6.9399999999997242E-4</v>
      </c>
      <c r="N41">
        <f>'8486_final'!C40-'8486_final_update'!C40</f>
        <v>0</v>
      </c>
      <c r="O41">
        <f>'8486_final'!D40-'8486_final_update'!D40</f>
        <v>-1.4000000000002899E-4</v>
      </c>
      <c r="P41">
        <f>'8486_final'!E40-'8486_final_update'!E40</f>
        <v>0</v>
      </c>
      <c r="Q41">
        <f>'8486_final'!F40-'8486_final_update'!F40</f>
        <v>5.0000000000050004E-6</v>
      </c>
      <c r="R41">
        <f>'8486_final'!G40-'8486_final_update'!G40</f>
        <v>-4.0729999999999933E-3</v>
      </c>
      <c r="S41">
        <f>'8486_final'!H40-'8486_final_update'!H40</f>
        <v>-4.902000000000406E-3</v>
      </c>
    </row>
    <row r="42" spans="1:19">
      <c r="A42" t="str">
        <f>"2020:4"</f>
        <v>2020:4</v>
      </c>
      <c r="B42">
        <f>'8541,8542_final'!B41-'8541,8542_final_update'!B41</f>
        <v>8.0000000000080007E-6</v>
      </c>
      <c r="C42">
        <f>'8541,8542_final'!C41-'8541,8542_final_update'!C41</f>
        <v>-8.9000000000005741E-5</v>
      </c>
      <c r="D42">
        <f>'8541,8542_final'!D41-'8541,8542_final_update'!D41</f>
        <v>-2.0000000000575113E-7</v>
      </c>
      <c r="E42">
        <f>'8541,8542_final'!E41-'8541,8542_final_update'!E41</f>
        <v>0</v>
      </c>
      <c r="F42">
        <f>'8541,8542_final'!F41-'8541,8542_final_update'!F41</f>
        <v>2.6799999999838064E-4</v>
      </c>
      <c r="G42">
        <f>'8541,8542_final'!G41-'8541,8542_final_update'!G41</f>
        <v>2.799999999991698E-5</v>
      </c>
      <c r="H42">
        <f>'8541,8542_final'!H41-'8541,8542_final_update'!H41</f>
        <v>0</v>
      </c>
      <c r="I42">
        <f>'8541,8542_final'!I41-'8541,8542_final_update'!I41</f>
        <v>2.1479999999129973E-4</v>
      </c>
      <c r="L42" t="str">
        <f>"2020:4"</f>
        <v>2020:4</v>
      </c>
      <c r="M42">
        <f>'8486_final'!B41-'8486_final_update'!B41</f>
        <v>1.999999999946489E-6</v>
      </c>
      <c r="N42">
        <f>'8486_final'!C41-'8486_final_update'!C41</f>
        <v>0</v>
      </c>
      <c r="O42">
        <f>'8486_final'!D41-'8486_final_update'!D41</f>
        <v>1.0000000000287557E-6</v>
      </c>
      <c r="P42">
        <f>'8486_final'!E41-'8486_final_update'!E41</f>
        <v>0</v>
      </c>
      <c r="Q42">
        <f>'8486_final'!F41-'8486_final_update'!F41</f>
        <v>-2.0000000000020002E-6</v>
      </c>
      <c r="R42">
        <f>'8486_final'!G41-'8486_final_update'!G41</f>
        <v>0</v>
      </c>
      <c r="S42">
        <f>'8486_final'!H41-'8486_final_update'!H41</f>
        <v>1.000000000139778E-6</v>
      </c>
    </row>
    <row r="43" spans="1:19">
      <c r="B43">
        <f>'8541,8542_final'!B42-'8541,8542_final_update'!B42</f>
        <v>1.2220000000000564E-3</v>
      </c>
      <c r="C43">
        <f>'8541,8542_final'!C42-'8541,8542_final_update'!C42</f>
        <v>-1.0269999999996671E-3</v>
      </c>
      <c r="D43">
        <f>'8541,8542_final'!D42-'8541,8542_final_update'!D42</f>
        <v>4.0000000001150227E-7</v>
      </c>
      <c r="E43">
        <f>'8541,8542_final'!E42-'8541,8542_final_update'!E42</f>
        <v>-1.032000000000366E-3</v>
      </c>
      <c r="F43">
        <f>'8541,8542_final'!F42-'8541,8542_final_update'!F42</f>
        <v>-4.1599999999952786E-4</v>
      </c>
      <c r="G43">
        <f>'8541,8542_final'!G42-'8541,8542_final_update'!G42</f>
        <v>0</v>
      </c>
      <c r="H43">
        <f>'8541,8542_final'!H42-'8541,8542_final_update'!H42</f>
        <v>1.000000000139778E-6</v>
      </c>
      <c r="I43">
        <f>'8541,8542_final'!I42-'8541,8542_final_update'!I42</f>
        <v>-1.2515999999962446E-3</v>
      </c>
      <c r="M43">
        <f>'8486_final'!B42-'8486_final_update'!B42</f>
        <v>0</v>
      </c>
      <c r="N43">
        <f>'8486_final'!C42-'8486_final_update'!C42</f>
        <v>0</v>
      </c>
      <c r="O43">
        <f>'8486_final'!D42-'8486_final_update'!D42</f>
        <v>2.0000000000020002E-6</v>
      </c>
      <c r="P43">
        <f>'8486_final'!E42-'8486_final_update'!E42</f>
        <v>-1.1000000000011001E-5</v>
      </c>
      <c r="Q43">
        <f>'8486_final'!F42-'8486_final_update'!F42</f>
        <v>-4.7200000000002795E-4</v>
      </c>
      <c r="R43">
        <f>'8486_final'!G42-'8486_final_update'!G42</f>
        <v>-7.0000000000347562E-6</v>
      </c>
      <c r="S43">
        <f>'8486_final'!H42-'8486_final_update'!H42</f>
        <v>-4.88000000000266E-4</v>
      </c>
    </row>
    <row r="44" spans="1:19">
      <c r="B44">
        <f>'8541,8542_final'!B43-'8541,8542_final_update'!B43</f>
        <v>5.000000000032756E-6</v>
      </c>
      <c r="C44">
        <f>'8541,8542_final'!C43-'8541,8542_final_update'!C43</f>
        <v>-1.5450000000001296E-3</v>
      </c>
      <c r="D44">
        <f>'8541,8542_final'!D43-'8541,8542_final_update'!D43</f>
        <v>-2.0000000000575113E-7</v>
      </c>
      <c r="E44">
        <f>'8541,8542_final'!E43-'8541,8542_final_update'!E43</f>
        <v>-2.2890000000002075E-3</v>
      </c>
      <c r="F44">
        <f>'8541,8542_final'!F43-'8541,8542_final_update'!F43</f>
        <v>1.6890000000007177E-3</v>
      </c>
      <c r="G44">
        <f>'8541,8542_final'!G43-'8541,8542_final_update'!G43</f>
        <v>0</v>
      </c>
      <c r="H44">
        <f>'8541,8542_final'!H43-'8541,8542_final_update'!H43</f>
        <v>0</v>
      </c>
      <c r="I44">
        <f>'8541,8542_final'!I43-'8541,8542_final_update'!I43</f>
        <v>-2.1401999999994814E-3</v>
      </c>
      <c r="M44">
        <f>'8486_final'!B43-'8486_final_update'!B43</f>
        <v>6.0000000000060005E-5</v>
      </c>
      <c r="N44">
        <f>'8486_final'!C43-'8486_final_update'!C43</f>
        <v>0</v>
      </c>
      <c r="O44">
        <f>'8486_final'!D43-'8486_final_update'!D43</f>
        <v>0</v>
      </c>
      <c r="P44">
        <f>'8486_final'!E43-'8486_final_update'!E43</f>
        <v>-2.4999999999997247E-5</v>
      </c>
      <c r="Q44">
        <f>'8486_final'!F43-'8486_final_update'!F43</f>
        <v>0</v>
      </c>
      <c r="R44">
        <f>'8486_final'!G43-'8486_final_update'!G43</f>
        <v>-1.6000000000016001E-5</v>
      </c>
      <c r="S44">
        <f>'8486_final'!H43-'8486_final_update'!H43</f>
        <v>1.8999999999991246E-5</v>
      </c>
    </row>
    <row r="45" spans="1:19">
      <c r="A45" s="21" t="str">
        <f>"2020:7"</f>
        <v>2020:7</v>
      </c>
      <c r="B45">
        <f>'8541,8542_final'!B44-'8541,8542_final_update'!B44</f>
        <v>3.2000000000032003E-5</v>
      </c>
      <c r="C45">
        <f>'8541,8542_final'!C44-'8541,8542_final_update'!C44</f>
        <v>-2.0200000000025753E-4</v>
      </c>
      <c r="D45">
        <f>'8541,8542_final'!D44-'8541,8542_final_update'!D44</f>
        <v>4.0000000001150227E-7</v>
      </c>
      <c r="E45">
        <f>'8541,8542_final'!E44-'8541,8542_final_update'!E44</f>
        <v>-8.0200000000019145E-4</v>
      </c>
      <c r="F45">
        <f>'8541,8542_final'!F44-'8541,8542_final_update'!F44</f>
        <v>4.2999999999970839E-4</v>
      </c>
      <c r="G45">
        <f>'8541,8542_final'!G44-'8541,8542_final_update'!G44</f>
        <v>3.2000000000032003E-5</v>
      </c>
      <c r="H45">
        <f>'8541,8542_final'!H44-'8541,8542_final_update'!H44</f>
        <v>0</v>
      </c>
      <c r="I45">
        <f>'8541,8542_final'!I44-'8541,8542_final_update'!I44</f>
        <v>-5.0960000000088712E-4</v>
      </c>
      <c r="L45" s="21" t="str">
        <f>"2020:7"</f>
        <v>2020:7</v>
      </c>
      <c r="M45">
        <f>'8486_final'!B44-'8486_final_update'!B44</f>
        <v>-1.5899999999999803E-3</v>
      </c>
      <c r="N45">
        <f>'8486_final'!C44-'8486_final_update'!C44</f>
        <v>0</v>
      </c>
      <c r="O45">
        <f>'8486_final'!D44-'8486_final_update'!D44</f>
        <v>0</v>
      </c>
      <c r="P45">
        <f>'8486_final'!E44-'8486_final_update'!E44</f>
        <v>-1.0150000000000436E-3</v>
      </c>
      <c r="Q45">
        <f>'8486_final'!F44-'8486_final_update'!F44</f>
        <v>0</v>
      </c>
      <c r="R45">
        <f>'8486_final'!G44-'8486_final_update'!G44</f>
        <v>-1.8000000000001348E-4</v>
      </c>
      <c r="S45">
        <f>'8486_final'!H44-'8486_final_update'!H44</f>
        <v>-2.7849999999998154E-3</v>
      </c>
    </row>
    <row r="46" spans="1:19">
      <c r="B46">
        <f>'8541,8542_final'!B45-'8541,8542_final_update'!B45</f>
        <v>9.0000000001477787E-6</v>
      </c>
      <c r="C46">
        <f>'8541,8542_final'!C45-'8541,8542_final_update'!C45</f>
        <v>-5.1300000000020773E-4</v>
      </c>
      <c r="D46">
        <f>'8541,8542_final'!D45-'8541,8542_final_update'!D45</f>
        <v>-9.4000000000482586E-6</v>
      </c>
      <c r="E46">
        <f>'8541,8542_final'!E45-'8541,8542_final_update'!E45</f>
        <v>-2.4300000000021527E-4</v>
      </c>
      <c r="F46">
        <f>'8541,8542_final'!F45-'8541,8542_final_update'!F45</f>
        <v>1.1899999999993582E-3</v>
      </c>
      <c r="G46">
        <f>'8541,8542_final'!G45-'8541,8542_final_update'!G45</f>
        <v>8.8000000000088008E-5</v>
      </c>
      <c r="H46">
        <f>'8541,8542_final'!H45-'8541,8542_final_update'!H45</f>
        <v>-1.8399999999996197E-4</v>
      </c>
      <c r="I46">
        <f>'8541,8542_final'!I45-'8541,8542_final_update'!I45</f>
        <v>3.3759999999816159E-4</v>
      </c>
      <c r="M46">
        <f>'8486_final'!B45-'8486_final_update'!B45</f>
        <v>-4.0000000000040004E-5</v>
      </c>
      <c r="N46">
        <f>'8486_final'!C45-'8486_final_update'!C45</f>
        <v>0</v>
      </c>
      <c r="O46">
        <f>'8486_final'!D45-'8486_final_update'!D45</f>
        <v>1.0600000000000609E-3</v>
      </c>
      <c r="P46">
        <f>'8486_final'!E45-'8486_final_update'!E45</f>
        <v>0</v>
      </c>
      <c r="Q46">
        <f>'8486_final'!F45-'8486_final_update'!F45</f>
        <v>0</v>
      </c>
      <c r="R46">
        <f>'8486_final'!G45-'8486_final_update'!G45</f>
        <v>0</v>
      </c>
      <c r="S46">
        <f>'8486_final'!H45-'8486_final_update'!H45</f>
        <v>1.0199999999995768E-3</v>
      </c>
    </row>
    <row r="47" spans="1:19">
      <c r="B47">
        <f>'8541,8542_final'!B46-'8541,8542_final_update'!B46</f>
        <v>2.6999999999777202E-5</v>
      </c>
      <c r="C47">
        <f>'8541,8542_final'!C46-'8541,8542_final_update'!C46</f>
        <v>2.0339999999996472E-3</v>
      </c>
      <c r="D47">
        <f>'8541,8542_final'!D46-'8541,8542_final_update'!D46</f>
        <v>-3.5999999999924981E-6</v>
      </c>
      <c r="E47">
        <f>'8541,8542_final'!E46-'8541,8542_final_update'!E46</f>
        <v>-1.942999999999806E-3</v>
      </c>
      <c r="F47">
        <f>'8541,8542_final'!F46-'8541,8542_final_update'!F46</f>
        <v>-9.3999999999994088E-4</v>
      </c>
      <c r="G47">
        <f>'8541,8542_final'!G46-'8541,8542_final_update'!G46</f>
        <v>2.1000000000048757E-5</v>
      </c>
      <c r="H47">
        <f>'8541,8542_final'!H46-'8541,8542_final_update'!H46</f>
        <v>1.000000000139778E-6</v>
      </c>
      <c r="I47">
        <f>'8541,8542_final'!I46-'8541,8542_final_update'!I46</f>
        <v>-8.0360000000112564E-4</v>
      </c>
      <c r="M47">
        <f>'8486_final'!B46-'8486_final_update'!B46</f>
        <v>-1.0999999999983245E-4</v>
      </c>
      <c r="N47">
        <f>'8486_final'!C46-'8486_final_update'!C46</f>
        <v>0</v>
      </c>
      <c r="O47">
        <f>'8486_final'!D46-'8486_final_update'!D46</f>
        <v>5.5000000000005045E-4</v>
      </c>
      <c r="P47">
        <f>'8486_final'!E46-'8486_final_update'!E46</f>
        <v>0</v>
      </c>
      <c r="Q47">
        <f>'8486_final'!F46-'8486_final_update'!F46</f>
        <v>2.0199999999997997E-4</v>
      </c>
      <c r="R47">
        <f>'8486_final'!G46-'8486_final_update'!G46</f>
        <v>0</v>
      </c>
      <c r="S47">
        <f>'8486_final'!H46-'8486_final_update'!H46</f>
        <v>6.4200000000003143E-4</v>
      </c>
    </row>
    <row r="48" spans="1:19">
      <c r="A48" s="1" t="str">
        <f>"2020:10"</f>
        <v>2020:10</v>
      </c>
      <c r="B48">
        <f>'8541,8542_final'!B47-'8541,8542_final_update'!B47</f>
        <v>1.8999999999991246E-5</v>
      </c>
      <c r="C48">
        <f>'8541,8542_final'!C47-'8541,8542_final_update'!C47</f>
        <v>-2.04000000000093E-4</v>
      </c>
      <c r="D48">
        <f>'8541,8542_final'!D47-'8541,8542_final_update'!D47</f>
        <v>5.0000000006988898E-7</v>
      </c>
      <c r="E48">
        <f>'8541,8542_final'!E47-'8541,8542_final_update'!E47</f>
        <v>-5.6199999999950734E-4</v>
      </c>
      <c r="F48">
        <f>'8541,8542_final'!F47-'8541,8542_final_update'!F47</f>
        <v>-5.1999999999985391E-4</v>
      </c>
      <c r="G48">
        <f>'8541,8542_final'!G47-'8541,8542_final_update'!G47</f>
        <v>-9.5200000000006391E-4</v>
      </c>
      <c r="H48">
        <f>'8541,8542_final'!H47-'8541,8542_final_update'!H47</f>
        <v>-9.9999999991773336E-7</v>
      </c>
      <c r="I48">
        <f>'8541,8542_final'!I47-'8541,8542_final_update'!I47</f>
        <v>-2.2195000000024834E-3</v>
      </c>
      <c r="L48" s="1" t="str">
        <f>"2020:10"</f>
        <v>2020:10</v>
      </c>
      <c r="M48">
        <f>'8486_final'!B47-'8486_final_update'!B47</f>
        <v>-9.9999999999544897E-6</v>
      </c>
      <c r="N48">
        <f>'8486_final'!C47-'8486_final_update'!C47</f>
        <v>0</v>
      </c>
      <c r="O48">
        <f>'8486_final'!D47-'8486_final_update'!D47</f>
        <v>2.0000000000020002E-6</v>
      </c>
      <c r="P48">
        <f>'8486_final'!E47-'8486_final_update'!E47</f>
        <v>-4.0000000000040004E-5</v>
      </c>
      <c r="Q48">
        <f>'8486_final'!F47-'8486_final_update'!F47</f>
        <v>0</v>
      </c>
      <c r="R48">
        <f>'8486_final'!G47-'8486_final_update'!G47</f>
        <v>3.5000000000007248E-5</v>
      </c>
      <c r="S48">
        <f>'8486_final'!H47-'8486_final_update'!H47</f>
        <v>-1.3000000000040757E-5</v>
      </c>
    </row>
    <row r="49" spans="1:19">
      <c r="A49" s="1"/>
      <c r="B49">
        <f>'8541,8542_final'!B48-'8541,8542_final_update'!B48</f>
        <v>1.5000000000098268E-5</v>
      </c>
      <c r="C49">
        <f>'8541,8542_final'!C48-'8541,8542_final_update'!C48</f>
        <v>-6.2999999999924228E-5</v>
      </c>
      <c r="D49">
        <f>'8541,8542_final'!D48-'8541,8542_final_update'!D48</f>
        <v>-4.0000000001150227E-7</v>
      </c>
      <c r="E49">
        <f>'8541,8542_final'!E48-'8541,8542_final_update'!E48</f>
        <v>-5.3999999999554404E-5</v>
      </c>
      <c r="F49">
        <f>'8541,8542_final'!F48-'8541,8542_final_update'!F48</f>
        <v>-9.0000000000145519E-5</v>
      </c>
      <c r="G49">
        <f>'8541,8542_final'!G48-'8541,8542_final_update'!G48</f>
        <v>1.000000000139778E-6</v>
      </c>
      <c r="H49">
        <f>'8541,8542_final'!H48-'8541,8542_final_update'!H48</f>
        <v>0</v>
      </c>
      <c r="I49">
        <f>'8541,8542_final'!I48-'8541,8542_final_update'!I48</f>
        <v>-1.9140000000206214E-4</v>
      </c>
      <c r="L49" s="1"/>
      <c r="M49">
        <f>'8486_final'!B48-'8486_final_update'!B48</f>
        <v>-4.3000000000015248E-5</v>
      </c>
      <c r="N49">
        <f>'8486_final'!C48-'8486_final_update'!C48</f>
        <v>0</v>
      </c>
      <c r="O49">
        <f>'8486_final'!D48-'8486_final_update'!D48</f>
        <v>3.3969999999999834E-3</v>
      </c>
      <c r="P49">
        <f>'8486_final'!E48-'8486_final_update'!E48</f>
        <v>0</v>
      </c>
      <c r="Q49">
        <f>'8486_final'!F48-'8486_final_update'!F48</f>
        <v>-1.2640000000000151E-3</v>
      </c>
      <c r="R49">
        <f>'8486_final'!G48-'8486_final_update'!G48</f>
        <v>0</v>
      </c>
      <c r="S49">
        <f>'8486_final'!H48-'8486_final_update'!H48</f>
        <v>2.0899999999999253E-3</v>
      </c>
    </row>
    <row r="50" spans="1:19">
      <c r="A50" s="1"/>
      <c r="B50">
        <f>'8541,8542_final'!B49-'8541,8542_final_update'!B49</f>
        <v>4.0823000000000054E-2</v>
      </c>
      <c r="C50">
        <f>'8541,8542_final'!C49-'8541,8542_final_update'!C49</f>
        <v>-1.9379999999999953E-3</v>
      </c>
      <c r="D50">
        <f>'8541,8542_final'!D49-'8541,8542_final_update'!D49</f>
        <v>-5.1899999999993618E-4</v>
      </c>
      <c r="E50">
        <f>'8541,8542_final'!E49-'8541,8542_final_update'!E49</f>
        <v>-7.3029999999993933E-3</v>
      </c>
      <c r="F50">
        <f>'8541,8542_final'!F49-'8541,8542_final_update'!F49</f>
        <v>5.9000000000001052E-2</v>
      </c>
      <c r="G50">
        <f>'8541,8542_final'!G49-'8541,8542_final_update'!G49</f>
        <v>9.9999999991773336E-7</v>
      </c>
      <c r="H50">
        <f>'8541,8542_final'!H49-'8541,8542_final_update'!H49</f>
        <v>-3.4239999999998716E-3</v>
      </c>
      <c r="I50">
        <f>'8541,8542_final'!I49-'8541,8542_final_update'!I49</f>
        <v>8.6639999999999162E-2</v>
      </c>
      <c r="L50" s="1"/>
      <c r="M50">
        <f>'8486_final'!B49-'8486_final_update'!B49</f>
        <v>7.4699999999994215E-4</v>
      </c>
      <c r="N50">
        <f>'8486_final'!C49-'8486_final_update'!C49</f>
        <v>0</v>
      </c>
      <c r="O50">
        <f>'8486_final'!D49-'8486_final_update'!D49</f>
        <v>-1.5599999999998948E-4</v>
      </c>
      <c r="P50">
        <f>'8486_final'!E49-'8486_final_update'!E49</f>
        <v>-1.6999999999989246E-5</v>
      </c>
      <c r="Q50">
        <f>'8486_final'!F49-'8486_final_update'!F49</f>
        <v>4.664299999999999E-2</v>
      </c>
      <c r="R50">
        <f>'8486_final'!G49-'8486_final_update'!G49</f>
        <v>-2.4000000000001798E-4</v>
      </c>
      <c r="S50">
        <f>'8486_final'!H49-'8486_final_update'!H49</f>
        <v>4.6976999999999602E-2</v>
      </c>
    </row>
    <row r="51" spans="1:19">
      <c r="A51" s="1" t="str">
        <f>"2021:1"</f>
        <v>2021:1</v>
      </c>
      <c r="B51">
        <f>'8541,8542_final'!B50-'8541,8542_final_update'!B50</f>
        <v>-2.2999999999884224E-5</v>
      </c>
      <c r="C51">
        <f>'8541,8542_final'!C50-'8541,8542_final_update'!C50</f>
        <v>-1.2750000000001371E-3</v>
      </c>
      <c r="D51">
        <f>'8541,8542_final'!D50-'8541,8542_final_update'!D50</f>
        <v>-1.6569999999993534E-4</v>
      </c>
      <c r="E51">
        <f>'8541,8542_final'!E50-'8541,8542_final_update'!E50</f>
        <v>-3.1499999999962114E-4</v>
      </c>
      <c r="F51">
        <f>'8541,8542_final'!F50-'8541,8542_final_update'!F50</f>
        <v>-5.8000000000113516E-4</v>
      </c>
      <c r="G51">
        <f>'8541,8542_final'!G50-'8541,8542_final_update'!G50</f>
        <v>3.8400000000016199E-4</v>
      </c>
      <c r="H51">
        <f>'8541,8542_final'!H50-'8541,8542_final_update'!H50</f>
        <v>-1.0189999999998811E-3</v>
      </c>
      <c r="I51">
        <f>'8541,8542_final'!I50-'8541,8542_final_update'!I50</f>
        <v>-2.9937000000010983E-3</v>
      </c>
      <c r="L51" s="1" t="str">
        <f>"2021:1"</f>
        <v>2021:1</v>
      </c>
      <c r="M51">
        <f>'8486_final'!B50-'8486_final_update'!B50</f>
        <v>-9.740000000000304E-4</v>
      </c>
      <c r="N51">
        <f>'8486_final'!C50-'8486_final_update'!C50</f>
        <v>0</v>
      </c>
      <c r="O51">
        <f>'8486_final'!D50-'8486_final_update'!D50</f>
        <v>0</v>
      </c>
      <c r="P51">
        <f>'8486_final'!E50-'8486_final_update'!E50</f>
        <v>2.4000000000001798E-4</v>
      </c>
      <c r="Q51">
        <f>'8486_final'!F50-'8486_final_update'!F50</f>
        <v>-4.0000000000040004E-6</v>
      </c>
      <c r="R51">
        <f>'8486_final'!G50-'8486_final_update'!G50</f>
        <v>-4.500000000007276E-5</v>
      </c>
      <c r="S51">
        <f>'8486_final'!H50-'8486_final_update'!H50</f>
        <v>-7.830000000002002E-4</v>
      </c>
    </row>
    <row r="52" spans="1:19">
      <c r="A52" s="1"/>
      <c r="B52">
        <f>'8541,8542_final'!B51-'8541,8542_final_update'!B51</f>
        <v>-3.2000000000032003E-5</v>
      </c>
      <c r="C52">
        <f>'8541,8542_final'!C51-'8541,8542_final_update'!C51</f>
        <v>-1.0000000000021103E-4</v>
      </c>
      <c r="D52">
        <f>'8541,8542_final'!D51-'8541,8542_final_update'!D51</f>
        <v>-1.0999999999761201E-6</v>
      </c>
      <c r="E52">
        <f>'8541,8542_final'!E51-'8541,8542_final_update'!E51</f>
        <v>7.3999999999685429E-5</v>
      </c>
      <c r="F52">
        <f>'8541,8542_final'!F51-'8541,8542_final_update'!F51</f>
        <v>-3.2000000000920181E-5</v>
      </c>
      <c r="G52">
        <f>'8541,8542_final'!G51-'8541,8542_final_update'!G51</f>
        <v>2.0000000000575113E-6</v>
      </c>
      <c r="H52">
        <f>'8541,8542_final'!H51-'8541,8542_final_update'!H51</f>
        <v>-9.9999999991773336E-7</v>
      </c>
      <c r="I52">
        <f>'8541,8542_final'!I51-'8541,8542_final_update'!I51</f>
        <v>-9.0099999997761415E-5</v>
      </c>
      <c r="L52" s="1"/>
      <c r="M52">
        <f>'8486_final'!B51-'8486_final_update'!B51</f>
        <v>2.4600000000007949E-4</v>
      </c>
      <c r="N52">
        <f>'8486_final'!C51-'8486_final_update'!C51</f>
        <v>0</v>
      </c>
      <c r="O52">
        <f>'8486_final'!D51-'8486_final_update'!D51</f>
        <v>2.7999999999972491E-5</v>
      </c>
      <c r="P52">
        <f>'8486_final'!E51-'8486_final_update'!E51</f>
        <v>0</v>
      </c>
      <c r="Q52">
        <f>'8486_final'!F51-'8486_final_update'!F51</f>
        <v>0</v>
      </c>
      <c r="R52">
        <f>'8486_final'!G51-'8486_final_update'!G51</f>
        <v>-3.4000000000000696E-4</v>
      </c>
      <c r="S52">
        <f>'8486_final'!H51-'8486_final_update'!H51</f>
        <v>-6.5999999999899472E-5</v>
      </c>
    </row>
    <row r="57" spans="1:19">
      <c r="B57" t="s">
        <v>0</v>
      </c>
      <c r="C57" t="s">
        <v>276</v>
      </c>
      <c r="D57" t="s">
        <v>277</v>
      </c>
      <c r="E57" t="s">
        <v>278</v>
      </c>
      <c r="F57" t="s">
        <v>1104</v>
      </c>
      <c r="G57" t="s">
        <v>280</v>
      </c>
      <c r="H57" t="s">
        <v>279</v>
      </c>
      <c r="I57" t="s">
        <v>1119</v>
      </c>
      <c r="M57" t="s">
        <v>354</v>
      </c>
      <c r="N57" t="s">
        <v>1</v>
      </c>
      <c r="O57" t="s">
        <v>278</v>
      </c>
      <c r="P57" t="s">
        <v>2</v>
      </c>
      <c r="Q57" t="s">
        <v>1104</v>
      </c>
      <c r="R57" t="s">
        <v>280</v>
      </c>
      <c r="S57" t="s">
        <v>1119</v>
      </c>
    </row>
    <row r="58" spans="1:19">
      <c r="A58" s="22" t="str">
        <f>"2018:1"</f>
        <v>2018:1</v>
      </c>
      <c r="B58">
        <f>'8541,8542_final'!B57-'8541,8542_final_update'!B62</f>
        <v>0</v>
      </c>
      <c r="C58">
        <f>'8541,8542_final'!C57-'8541,8542_final_update'!C62</f>
        <v>0</v>
      </c>
      <c r="D58">
        <f>'8541,8542_final'!D57-'8541,8542_final_update'!D62</f>
        <v>9.9999999947364415E-8</v>
      </c>
      <c r="E58">
        <f>'8541,8542_final'!E57-'8541,8542_final_update'!E62</f>
        <v>9.9999999925159955E-7</v>
      </c>
      <c r="F58">
        <f>'8541,8542_final'!F57-'8541,8542_final_update'!F62</f>
        <v>0</v>
      </c>
      <c r="G58">
        <f>'8541,8542_final'!G57-'8541,8542_final_update'!G62</f>
        <v>1.000000000139778E-6</v>
      </c>
      <c r="H58">
        <f>'8541,8542_final'!H57-'8541,8542_final_update'!H62</f>
        <v>2.0000000000575113E-7</v>
      </c>
      <c r="I58">
        <f>'8541,8542_final'!I57-'8541,8542_final_update'!I62</f>
        <v>2.2999999984563146E-6</v>
      </c>
      <c r="L58" s="22" t="str">
        <f>"2018:1"</f>
        <v>2018:1</v>
      </c>
      <c r="M58">
        <f>'8486_final'!B57-'8486_final_update'!B62</f>
        <v>0</v>
      </c>
      <c r="N58">
        <f>'8486_final'!C57-'8486_final_update'!C62</f>
        <v>0</v>
      </c>
      <c r="O58">
        <f>'8486_final'!D57-'8486_final_update'!D62</f>
        <v>0</v>
      </c>
      <c r="P58">
        <f>'8486_final'!E57-'8486_final_update'!E62</f>
        <v>0</v>
      </c>
      <c r="Q58">
        <f>'8486_final'!F57-'8486_final_update'!F62</f>
        <v>0</v>
      </c>
      <c r="R58">
        <f>'8486_final'!G57-'8486_final_update'!G62</f>
        <v>0</v>
      </c>
      <c r="S58">
        <f>'8486_final'!H57-'8486_final_update'!H62</f>
        <v>0</v>
      </c>
    </row>
    <row r="59" spans="1:19">
      <c r="B59">
        <f>'8541,8542_final'!B58-'8541,8542_final_update'!B63</f>
        <v>-1.000000000139778E-6</v>
      </c>
      <c r="C59">
        <f>'8541,8542_final'!C58-'8541,8542_final_update'!C63</f>
        <v>0</v>
      </c>
      <c r="D59">
        <f>'8541,8542_final'!D58-'8541,8542_final_update'!D63</f>
        <v>2.0000000000575113E-7</v>
      </c>
      <c r="E59">
        <f>'8541,8542_final'!E58-'8541,8542_final_update'!E63</f>
        <v>0</v>
      </c>
      <c r="F59">
        <f>'8541,8542_final'!F58-'8541,8542_final_update'!F63</f>
        <v>0</v>
      </c>
      <c r="G59">
        <f>'8541,8542_final'!G58-'8541,8542_final_update'!G63</f>
        <v>6.9999999996461781E-7</v>
      </c>
      <c r="H59">
        <f>'8541,8542_final'!H58-'8541,8542_final_update'!H63</f>
        <v>-2.0000000000575113E-7</v>
      </c>
      <c r="I59">
        <f>'8541,8542_final'!I58-'8541,8542_final_update'!I63</f>
        <v>-3.0000000350582923E-7</v>
      </c>
      <c r="M59">
        <f>'8486_final'!B58-'8486_final_update'!B63</f>
        <v>0</v>
      </c>
      <c r="N59">
        <f>'8486_final'!C58-'8486_final_update'!C63</f>
        <v>0</v>
      </c>
      <c r="O59">
        <f>'8486_final'!D58-'8486_final_update'!D63</f>
        <v>0</v>
      </c>
      <c r="P59">
        <f>'8486_final'!E58-'8486_final_update'!E63</f>
        <v>0</v>
      </c>
      <c r="Q59">
        <f>'8486_final'!F58-'8486_final_update'!F63</f>
        <v>0</v>
      </c>
      <c r="R59">
        <f>'8486_final'!G58-'8486_final_update'!G63</f>
        <v>0</v>
      </c>
      <c r="S59">
        <f>'8486_final'!H58-'8486_final_update'!H63</f>
        <v>0</v>
      </c>
    </row>
    <row r="60" spans="1:19">
      <c r="B60">
        <f>'8541,8542_final'!B59-'8541,8542_final_update'!B64</f>
        <v>0</v>
      </c>
      <c r="C60">
        <f>'8541,8542_final'!C59-'8541,8542_final_update'!C64</f>
        <v>0</v>
      </c>
      <c r="D60">
        <f>'8541,8542_final'!D59-'8541,8542_final_update'!D64</f>
        <v>4.9999999995886668E-7</v>
      </c>
      <c r="E60">
        <f>'8541,8542_final'!E59-'8541,8542_final_update'!E64</f>
        <v>0</v>
      </c>
      <c r="F60">
        <f>'8541,8542_final'!F59-'8541,8542_final_update'!F64</f>
        <v>-1.0000000010279564E-6</v>
      </c>
      <c r="G60">
        <f>'8541,8542_final'!G59-'8541,8542_final_update'!G64</f>
        <v>8.0000000002300453E-7</v>
      </c>
      <c r="H60">
        <f>'8541,8542_final'!H59-'8541,8542_final_update'!H64</f>
        <v>-4.9999999995886668E-7</v>
      </c>
      <c r="I60">
        <f>'8541,8542_final'!I59-'8541,8542_final_update'!I64</f>
        <v>-2.0000000233721948E-7</v>
      </c>
      <c r="M60">
        <f>'8486_final'!B59-'8486_final_update'!B64</f>
        <v>0</v>
      </c>
      <c r="N60">
        <f>'8486_final'!C59-'8486_final_update'!C64</f>
        <v>0</v>
      </c>
      <c r="O60">
        <f>'8486_final'!D59-'8486_final_update'!D64</f>
        <v>0</v>
      </c>
      <c r="P60">
        <f>'8486_final'!E59-'8486_final_update'!E64</f>
        <v>0</v>
      </c>
      <c r="Q60">
        <f>'8486_final'!F59-'8486_final_update'!F64</f>
        <v>0</v>
      </c>
      <c r="R60">
        <f>'8486_final'!G59-'8486_final_update'!G64</f>
        <v>0</v>
      </c>
      <c r="S60">
        <f>'8486_final'!H59-'8486_final_update'!H64</f>
        <v>0</v>
      </c>
    </row>
    <row r="61" spans="1:19">
      <c r="A61" t="str">
        <f>"2018:4"</f>
        <v>2018:4</v>
      </c>
      <c r="B61">
        <f>'8541,8542_final'!B60-'8541,8542_final_update'!B65</f>
        <v>0</v>
      </c>
      <c r="C61">
        <f>'8541,8542_final'!C60-'8541,8542_final_update'!C65</f>
        <v>0</v>
      </c>
      <c r="D61">
        <f>'8541,8542_final'!D60-'8541,8542_final_update'!D65</f>
        <v>-3.0000000006413785E-7</v>
      </c>
      <c r="E61">
        <f>'8541,8542_final'!E60-'8541,8542_final_update'!E65</f>
        <v>-1.000000000139778E-6</v>
      </c>
      <c r="F61">
        <f>'8541,8542_final'!F60-'8541,8542_final_update'!F65</f>
        <v>0</v>
      </c>
      <c r="G61">
        <f>'8541,8542_final'!G60-'8541,8542_final_update'!G65</f>
        <v>5.0000000006988898E-7</v>
      </c>
      <c r="H61">
        <f>'8541,8542_final'!H60-'8541,8542_final_update'!H65</f>
        <v>4.0000000001150227E-7</v>
      </c>
      <c r="I61">
        <f>'8541,8542_final'!I60-'8541,8542_final_update'!I65</f>
        <v>-3.9999999756901161E-7</v>
      </c>
      <c r="L61" t="str">
        <f>"2018:4"</f>
        <v>2018:4</v>
      </c>
      <c r="M61">
        <f>'8486_final'!B60-'8486_final_update'!B65</f>
        <v>0</v>
      </c>
      <c r="N61">
        <f>'8486_final'!C60-'8486_final_update'!C65</f>
        <v>0</v>
      </c>
      <c r="O61">
        <f>'8486_final'!D60-'8486_final_update'!D65</f>
        <v>0</v>
      </c>
      <c r="P61">
        <f>'8486_final'!E60-'8486_final_update'!E65</f>
        <v>0</v>
      </c>
      <c r="Q61">
        <f>'8486_final'!F60-'8486_final_update'!F65</f>
        <v>0</v>
      </c>
      <c r="R61">
        <f>'8486_final'!G60-'8486_final_update'!G65</f>
        <v>0</v>
      </c>
      <c r="S61">
        <f>'8486_final'!H60-'8486_final_update'!H65</f>
        <v>0</v>
      </c>
    </row>
    <row r="62" spans="1:19">
      <c r="B62">
        <f>'8541,8542_final'!B61-'8541,8542_final_update'!B66</f>
        <v>0</v>
      </c>
      <c r="C62">
        <f>'8541,8542_final'!C61-'8541,8542_final_update'!C66</f>
        <v>0</v>
      </c>
      <c r="D62">
        <f>'8541,8542_final'!D61-'8541,8542_final_update'!D66</f>
        <v>-1.0000000005838672E-7</v>
      </c>
      <c r="E62">
        <f>'8541,8542_final'!E61-'8541,8542_final_update'!E66</f>
        <v>0</v>
      </c>
      <c r="F62">
        <f>'8541,8542_final'!F61-'8541,8542_final_update'!F66</f>
        <v>0</v>
      </c>
      <c r="G62">
        <f>'8541,8542_final'!G61-'8541,8542_final_update'!G66</f>
        <v>4.0000000001150227E-7</v>
      </c>
      <c r="H62">
        <f>'8541,8542_final'!H61-'8541,8542_final_update'!H66</f>
        <v>-6.000000000172534E-7</v>
      </c>
      <c r="I62">
        <f>'8541,8542_final'!I61-'8541,8542_final_update'!I66</f>
        <v>-2.9999999995311555E-7</v>
      </c>
      <c r="M62">
        <f>'8486_final'!B61-'8486_final_update'!B66</f>
        <v>0</v>
      </c>
      <c r="N62">
        <f>'8486_final'!C61-'8486_final_update'!C66</f>
        <v>0</v>
      </c>
      <c r="O62">
        <f>'8486_final'!D61-'8486_final_update'!D66</f>
        <v>0</v>
      </c>
      <c r="P62">
        <f>'8486_final'!E61-'8486_final_update'!E66</f>
        <v>0</v>
      </c>
      <c r="Q62">
        <f>'8486_final'!F61-'8486_final_update'!F66</f>
        <v>0</v>
      </c>
      <c r="R62">
        <f>'8486_final'!G61-'8486_final_update'!G66</f>
        <v>0</v>
      </c>
      <c r="S62">
        <f>'8486_final'!H61-'8486_final_update'!H66</f>
        <v>0</v>
      </c>
    </row>
    <row r="63" spans="1:19">
      <c r="B63">
        <f>'8541,8542_final'!B62-'8541,8542_final_update'!B67</f>
        <v>9.9999999991773336E-7</v>
      </c>
      <c r="C63">
        <f>'8541,8542_final'!C62-'8541,8542_final_update'!C67</f>
        <v>0</v>
      </c>
      <c r="D63">
        <f>'8541,8542_final'!D62-'8541,8542_final_update'!D67</f>
        <v>2.0000000000575113E-7</v>
      </c>
      <c r="E63">
        <f>'8541,8542_final'!E62-'8541,8542_final_update'!E67</f>
        <v>1.000000000139778E-6</v>
      </c>
      <c r="F63">
        <f>'8541,8542_final'!F62-'8541,8542_final_update'!F67</f>
        <v>0</v>
      </c>
      <c r="G63">
        <f>'8541,8542_final'!G62-'8541,8542_final_update'!G67</f>
        <v>9.9999999991773336E-7</v>
      </c>
      <c r="H63">
        <f>'8541,8542_final'!H62-'8541,8542_final_update'!H67</f>
        <v>-1.0000000005838672E-7</v>
      </c>
      <c r="I63">
        <f>'8541,8542_final'!I62-'8541,8542_final_update'!I67</f>
        <v>3.1000000042524789E-6</v>
      </c>
      <c r="M63">
        <f>'8486_final'!B62-'8486_final_update'!B67</f>
        <v>0</v>
      </c>
      <c r="N63">
        <f>'8486_final'!C62-'8486_final_update'!C67</f>
        <v>0</v>
      </c>
      <c r="O63">
        <f>'8486_final'!D62-'8486_final_update'!D67</f>
        <v>0</v>
      </c>
      <c r="P63">
        <f>'8486_final'!E62-'8486_final_update'!E67</f>
        <v>0</v>
      </c>
      <c r="Q63">
        <f>'8486_final'!F62-'8486_final_update'!F67</f>
        <v>0</v>
      </c>
      <c r="R63">
        <f>'8486_final'!G62-'8486_final_update'!G67</f>
        <v>0</v>
      </c>
      <c r="S63">
        <f>'8486_final'!H62-'8486_final_update'!H67</f>
        <v>0</v>
      </c>
    </row>
    <row r="64" spans="1:19">
      <c r="A64" s="21" t="str">
        <f>"2018:7"</f>
        <v>2018:7</v>
      </c>
      <c r="B64">
        <f>'8541,8542_final'!B63-'8541,8542_final_update'!B68</f>
        <v>0</v>
      </c>
      <c r="C64">
        <f>'8541,8542_final'!C63-'8541,8542_final_update'!C68</f>
        <v>0</v>
      </c>
      <c r="D64">
        <f>'8541,8542_final'!D63-'8541,8542_final_update'!D68</f>
        <v>-5.0000000006988898E-7</v>
      </c>
      <c r="E64">
        <f>'8541,8542_final'!E63-'8541,8542_final_update'!E68</f>
        <v>0</v>
      </c>
      <c r="F64">
        <f>'8541,8542_final'!F63-'8541,8542_final_update'!F68</f>
        <v>0</v>
      </c>
      <c r="G64">
        <f>'8541,8542_final'!G63-'8541,8542_final_update'!G68</f>
        <v>0</v>
      </c>
      <c r="H64">
        <f>'8541,8542_final'!H63-'8541,8542_final_update'!H68</f>
        <v>-1.0000000005838672E-7</v>
      </c>
      <c r="I64">
        <f>'8541,8542_final'!I63-'8541,8542_final_update'!I68</f>
        <v>-6.0000000345894478E-7</v>
      </c>
      <c r="L64" s="21" t="str">
        <f>"2018:7"</f>
        <v>2018:7</v>
      </c>
      <c r="M64">
        <f>'8486_final'!B63-'8486_final_update'!B68</f>
        <v>0</v>
      </c>
      <c r="N64">
        <f>'8486_final'!C63-'8486_final_update'!C68</f>
        <v>0</v>
      </c>
      <c r="O64">
        <f>'8486_final'!D63-'8486_final_update'!D68</f>
        <v>0</v>
      </c>
      <c r="P64">
        <f>'8486_final'!E63-'8486_final_update'!E68</f>
        <v>0</v>
      </c>
      <c r="Q64">
        <f>'8486_final'!F63-'8486_final_update'!F68</f>
        <v>0</v>
      </c>
      <c r="R64">
        <f>'8486_final'!G63-'8486_final_update'!G68</f>
        <v>0</v>
      </c>
      <c r="S64">
        <f>'8486_final'!H63-'8486_final_update'!H68</f>
        <v>0</v>
      </c>
    </row>
    <row r="65" spans="1:19">
      <c r="B65">
        <f>'8541,8542_final'!B64-'8541,8542_final_update'!B69</f>
        <v>0</v>
      </c>
      <c r="C65">
        <f>'8541,8542_final'!C64-'8541,8542_final_update'!C69</f>
        <v>0</v>
      </c>
      <c r="D65">
        <f>'8541,8542_final'!D64-'8541,8542_final_update'!D69</f>
        <v>0</v>
      </c>
      <c r="E65">
        <f>'8541,8542_final'!E64-'8541,8542_final_update'!E69</f>
        <v>0</v>
      </c>
      <c r="F65">
        <f>'8541,8542_final'!F64-'8541,8542_final_update'!F69</f>
        <v>0</v>
      </c>
      <c r="G65">
        <f>'8541,8542_final'!G64-'8541,8542_final_update'!G69</f>
        <v>-1.000000000139778E-6</v>
      </c>
      <c r="H65">
        <f>'8541,8542_final'!H64-'8541,8542_final_update'!H69</f>
        <v>1.0000000005838672E-7</v>
      </c>
      <c r="I65">
        <f>'8541,8542_final'!I64-'8541,8542_final_update'!I69</f>
        <v>-8.9999999985934664E-7</v>
      </c>
      <c r="M65">
        <f>'8486_final'!B64-'8486_final_update'!B69</f>
        <v>0</v>
      </c>
      <c r="N65">
        <f>'8486_final'!C64-'8486_final_update'!C69</f>
        <v>0</v>
      </c>
      <c r="O65">
        <f>'8486_final'!D64-'8486_final_update'!D69</f>
        <v>0</v>
      </c>
      <c r="P65">
        <f>'8486_final'!E64-'8486_final_update'!E69</f>
        <v>0</v>
      </c>
      <c r="Q65">
        <f>'8486_final'!F64-'8486_final_update'!F69</f>
        <v>0</v>
      </c>
      <c r="R65">
        <f>'8486_final'!G64-'8486_final_update'!G69</f>
        <v>0</v>
      </c>
      <c r="S65">
        <f>'8486_final'!H64-'8486_final_update'!H69</f>
        <v>0</v>
      </c>
    </row>
    <row r="66" spans="1:19">
      <c r="B66">
        <f>'8541,8542_final'!B65-'8541,8542_final_update'!B70</f>
        <v>0</v>
      </c>
      <c r="C66">
        <f>'8541,8542_final'!C65-'8541,8542_final_update'!C70</f>
        <v>0</v>
      </c>
      <c r="D66">
        <f>'8541,8542_final'!D65-'8541,8542_final_update'!D70</f>
        <v>0</v>
      </c>
      <c r="E66">
        <f>'8541,8542_final'!E65-'8541,8542_final_update'!E70</f>
        <v>-9.9999999925159955E-7</v>
      </c>
      <c r="F66">
        <f>'8541,8542_final'!F65-'8541,8542_final_update'!F70</f>
        <v>0</v>
      </c>
      <c r="G66">
        <f>'8541,8542_final'!G65-'8541,8542_final_update'!G70</f>
        <v>0</v>
      </c>
      <c r="H66">
        <f>'8541,8542_final'!H65-'8541,8542_final_update'!H70</f>
        <v>0</v>
      </c>
      <c r="I66">
        <f>'8541,8542_final'!I65-'8541,8542_final_update'!I70</f>
        <v>-1.0000000010279564E-6</v>
      </c>
      <c r="M66">
        <f>'8486_final'!B65-'8486_final_update'!B70</f>
        <v>0</v>
      </c>
      <c r="N66">
        <f>'8486_final'!C65-'8486_final_update'!C70</f>
        <v>0</v>
      </c>
      <c r="O66">
        <f>'8486_final'!D65-'8486_final_update'!D70</f>
        <v>0</v>
      </c>
      <c r="P66">
        <f>'8486_final'!E65-'8486_final_update'!E70</f>
        <v>0</v>
      </c>
      <c r="Q66">
        <f>'8486_final'!F65-'8486_final_update'!F70</f>
        <v>0</v>
      </c>
      <c r="R66">
        <f>'8486_final'!G65-'8486_final_update'!G70</f>
        <v>0</v>
      </c>
      <c r="S66">
        <f>'8486_final'!H65-'8486_final_update'!H70</f>
        <v>0</v>
      </c>
    </row>
    <row r="67" spans="1:19">
      <c r="A67" s="1" t="str">
        <f>"2018:10"</f>
        <v>2018:10</v>
      </c>
      <c r="B67">
        <f>'8541,8542_final'!B66-'8541,8542_final_update'!B71</f>
        <v>-1.000000000139778E-6</v>
      </c>
      <c r="C67">
        <f>'8541,8542_final'!C66-'8541,8542_final_update'!C71</f>
        <v>1.000000000139778E-6</v>
      </c>
      <c r="D67">
        <f>'8541,8542_final'!D66-'8541,8542_final_update'!D71</f>
        <v>-6.9999999996461781E-7</v>
      </c>
      <c r="E67">
        <f>'8541,8542_final'!E66-'8541,8542_final_update'!E71</f>
        <v>1.000000000139778E-6</v>
      </c>
      <c r="F67">
        <f>'8541,8542_final'!F66-'8541,8542_final_update'!F71</f>
        <v>0</v>
      </c>
      <c r="G67">
        <f>'8541,8542_final'!G66-'8541,8542_final_update'!G71</f>
        <v>-9.9999999991773336E-7</v>
      </c>
      <c r="H67">
        <f>'8541,8542_final'!H66-'8541,8542_final_update'!H71</f>
        <v>2.0000000000575113E-7</v>
      </c>
      <c r="I67">
        <f>'8541,8542_final'!I66-'8541,8542_final_update'!I71</f>
        <v>-5.0000000229033503E-7</v>
      </c>
      <c r="L67" s="1" t="str">
        <f>"2018:10"</f>
        <v>2018:10</v>
      </c>
      <c r="M67">
        <f>'8486_final'!B66-'8486_final_update'!B71</f>
        <v>0</v>
      </c>
      <c r="N67">
        <f>'8486_final'!C66-'8486_final_update'!C71</f>
        <v>0</v>
      </c>
      <c r="O67">
        <f>'8486_final'!D66-'8486_final_update'!D71</f>
        <v>0</v>
      </c>
      <c r="P67">
        <f>'8486_final'!E66-'8486_final_update'!E71</f>
        <v>0</v>
      </c>
      <c r="Q67">
        <f>'8486_final'!F66-'8486_final_update'!F71</f>
        <v>0</v>
      </c>
      <c r="R67">
        <f>'8486_final'!G66-'8486_final_update'!G71</f>
        <v>0</v>
      </c>
      <c r="S67">
        <f>'8486_final'!H66-'8486_final_update'!H71</f>
        <v>0</v>
      </c>
    </row>
    <row r="68" spans="1:19">
      <c r="B68">
        <f>'8541,8542_final'!B67-'8541,8542_final_update'!B72</f>
        <v>0</v>
      </c>
      <c r="C68">
        <f>'8541,8542_final'!C67-'8541,8542_final_update'!C72</f>
        <v>-9.9999999991773336E-7</v>
      </c>
      <c r="D68">
        <f>'8541,8542_final'!D67-'8541,8542_final_update'!D72</f>
        <v>-3.9999999990047996E-7</v>
      </c>
      <c r="E68">
        <f>'8541,8542_final'!E67-'8541,8542_final_update'!E72</f>
        <v>0</v>
      </c>
      <c r="F68">
        <f>'8541,8542_final'!F67-'8541,8542_final_update'!F72</f>
        <v>9.9999999925159955E-7</v>
      </c>
      <c r="G68">
        <f>'8541,8542_final'!G67-'8541,8542_final_update'!G72</f>
        <v>0</v>
      </c>
      <c r="H68">
        <f>'8541,8542_final'!H67-'8541,8542_final_update'!H72</f>
        <v>-4.0000000001150227E-7</v>
      </c>
      <c r="I68">
        <f>'8541,8542_final'!I67-'8541,8542_final_update'!I72</f>
        <v>-7.9999999513802322E-7</v>
      </c>
      <c r="M68">
        <f>'8486_final'!B67-'8486_final_update'!B72</f>
        <v>0</v>
      </c>
      <c r="N68">
        <f>'8486_final'!C67-'8486_final_update'!C72</f>
        <v>0</v>
      </c>
      <c r="O68">
        <f>'8486_final'!D67-'8486_final_update'!D72</f>
        <v>0</v>
      </c>
      <c r="P68">
        <f>'8486_final'!E67-'8486_final_update'!E72</f>
        <v>0</v>
      </c>
      <c r="Q68">
        <f>'8486_final'!F67-'8486_final_update'!F72</f>
        <v>0</v>
      </c>
      <c r="R68">
        <f>'8486_final'!G67-'8486_final_update'!G72</f>
        <v>0</v>
      </c>
      <c r="S68">
        <f>'8486_final'!H67-'8486_final_update'!H72</f>
        <v>0</v>
      </c>
    </row>
    <row r="69" spans="1:19">
      <c r="B69">
        <f>'8541,8542_final'!B68-'8541,8542_final_update'!B73</f>
        <v>0</v>
      </c>
      <c r="C69">
        <f>'8541,8542_final'!C68-'8541,8542_final_update'!C73</f>
        <v>0</v>
      </c>
      <c r="D69">
        <f>'8541,8542_final'!D68-'8541,8542_final_update'!D73</f>
        <v>1.0000000005838672E-7</v>
      </c>
      <c r="E69">
        <f>'8541,8542_final'!E68-'8541,8542_final_update'!E73</f>
        <v>0</v>
      </c>
      <c r="F69">
        <f>'8541,8542_final'!F68-'8541,8542_final_update'!F73</f>
        <v>0</v>
      </c>
      <c r="G69">
        <f>'8541,8542_final'!G68-'8541,8542_final_update'!G73</f>
        <v>0</v>
      </c>
      <c r="H69">
        <f>'8541,8542_final'!H68-'8541,8542_final_update'!H73</f>
        <v>-1.0000000005838672E-7</v>
      </c>
      <c r="I69">
        <f>'8541,8542_final'!I68-'8541,8542_final_update'!I73</f>
        <v>0</v>
      </c>
      <c r="M69">
        <f>'8486_final'!B68-'8486_final_update'!B73</f>
        <v>0</v>
      </c>
      <c r="N69">
        <f>'8486_final'!C68-'8486_final_update'!C73</f>
        <v>0</v>
      </c>
      <c r="O69">
        <f>'8486_final'!D68-'8486_final_update'!D73</f>
        <v>0</v>
      </c>
      <c r="P69">
        <f>'8486_final'!E68-'8486_final_update'!E73</f>
        <v>0</v>
      </c>
      <c r="Q69">
        <f>'8486_final'!F68-'8486_final_update'!F73</f>
        <v>0</v>
      </c>
      <c r="R69">
        <f>'8486_final'!G68-'8486_final_update'!G73</f>
        <v>0</v>
      </c>
      <c r="S69">
        <f>'8486_final'!H68-'8486_final_update'!H73</f>
        <v>0</v>
      </c>
    </row>
    <row r="70" spans="1:19">
      <c r="A70" s="22" t="str">
        <f>"2019:1"</f>
        <v>2019:1</v>
      </c>
      <c r="B70">
        <f>'8541,8542_final'!B69-'8541,8542_final_update'!B74</f>
        <v>0</v>
      </c>
      <c r="C70">
        <f>'8541,8542_final'!C69-'8541,8542_final_update'!C74</f>
        <v>0</v>
      </c>
      <c r="D70">
        <f>'8541,8542_final'!D69-'8541,8542_final_update'!D74</f>
        <v>-2.0000000000575113E-7</v>
      </c>
      <c r="E70">
        <f>'8541,8542_final'!E69-'8541,8542_final_update'!E74</f>
        <v>1.000000000139778E-6</v>
      </c>
      <c r="F70">
        <f>'8541,8542_final'!F69-'8541,8542_final_update'!F74</f>
        <v>1.0000000010279564E-6</v>
      </c>
      <c r="G70">
        <f>'8541,8542_final'!G69-'8541,8542_final_update'!G74</f>
        <v>0</v>
      </c>
      <c r="H70">
        <f>'8541,8542_final'!H69-'8541,8542_final_update'!H74</f>
        <v>-1.0000000000287557E-7</v>
      </c>
      <c r="I70">
        <f>'8541,8542_final'!I69-'8541,8542_final_update'!I74</f>
        <v>1.6999999985500835E-6</v>
      </c>
      <c r="L70" s="22" t="str">
        <f>"2019:1"</f>
        <v>2019:1</v>
      </c>
      <c r="M70">
        <f>'8486_final'!B69-'8486_final_update'!B74</f>
        <v>0</v>
      </c>
      <c r="N70">
        <f>'8486_final'!C69-'8486_final_update'!C74</f>
        <v>0</v>
      </c>
      <c r="O70">
        <f>'8486_final'!D69-'8486_final_update'!D74</f>
        <v>0</v>
      </c>
      <c r="P70">
        <f>'8486_final'!E69-'8486_final_update'!E74</f>
        <v>0</v>
      </c>
      <c r="Q70">
        <f>'8486_final'!F69-'8486_final_update'!F74</f>
        <v>0</v>
      </c>
      <c r="R70">
        <f>'8486_final'!G69-'8486_final_update'!G74</f>
        <v>0</v>
      </c>
      <c r="S70">
        <f>'8486_final'!H69-'8486_final_update'!H74</f>
        <v>0</v>
      </c>
    </row>
    <row r="71" spans="1:19">
      <c r="B71">
        <f>'8541,8542_final'!B70-'8541,8542_final_update'!B75</f>
        <v>-9.9999999991773336E-7</v>
      </c>
      <c r="C71">
        <f>'8541,8542_final'!C70-'8541,8542_final_update'!C75</f>
        <v>0</v>
      </c>
      <c r="D71">
        <f>'8541,8542_final'!D70-'8541,8542_final_update'!D75</f>
        <v>-2.0000000000575113E-7</v>
      </c>
      <c r="E71">
        <f>'8541,8542_final'!E70-'8541,8542_final_update'!E75</f>
        <v>0</v>
      </c>
      <c r="F71">
        <f>'8541,8542_final'!F70-'8541,8542_final_update'!F75</f>
        <v>0</v>
      </c>
      <c r="G71">
        <f>'8541,8542_final'!G70-'8541,8542_final_update'!G75</f>
        <v>0</v>
      </c>
      <c r="H71">
        <f>'8541,8542_final'!H70-'8541,8542_final_update'!H75</f>
        <v>2.0000000000575113E-7</v>
      </c>
      <c r="I71">
        <f>'8541,8542_final'!I70-'8541,8542_final_update'!I75</f>
        <v>-1.0000000010279564E-6</v>
      </c>
      <c r="M71">
        <f>'8486_final'!B70-'8486_final_update'!B75</f>
        <v>0</v>
      </c>
      <c r="N71">
        <f>'8486_final'!C70-'8486_final_update'!C75</f>
        <v>0</v>
      </c>
      <c r="O71">
        <f>'8486_final'!D70-'8486_final_update'!D75</f>
        <v>0</v>
      </c>
      <c r="P71">
        <f>'8486_final'!E70-'8486_final_update'!E75</f>
        <v>0</v>
      </c>
      <c r="Q71">
        <f>'8486_final'!F70-'8486_final_update'!F75</f>
        <v>0</v>
      </c>
      <c r="R71">
        <f>'8486_final'!G70-'8486_final_update'!G75</f>
        <v>0</v>
      </c>
      <c r="S71">
        <f>'8486_final'!H70-'8486_final_update'!H75</f>
        <v>0</v>
      </c>
    </row>
    <row r="72" spans="1:19">
      <c r="B72">
        <f>'8541,8542_final'!B71-'8541,8542_final_update'!B76</f>
        <v>-1.000000000139778E-6</v>
      </c>
      <c r="C72">
        <f>'8541,8542_final'!C71-'8541,8542_final_update'!C76</f>
        <v>0</v>
      </c>
      <c r="D72">
        <f>'8541,8542_final'!D71-'8541,8542_final_update'!D76</f>
        <v>-6.000000000172534E-7</v>
      </c>
      <c r="E72">
        <f>'8541,8542_final'!E71-'8541,8542_final_update'!E76</f>
        <v>9.9999999925159955E-7</v>
      </c>
      <c r="F72">
        <f>'8541,8542_final'!F71-'8541,8542_final_update'!F76</f>
        <v>-1.000000000139778E-6</v>
      </c>
      <c r="G72">
        <f>'8541,8542_final'!G71-'8541,8542_final_update'!G76</f>
        <v>0</v>
      </c>
      <c r="H72">
        <f>'8541,8542_final'!H71-'8541,8542_final_update'!H76</f>
        <v>-8.9999999997036895E-7</v>
      </c>
      <c r="I72">
        <f>'8541,8542_final'!I71-'8541,8542_final_update'!I76</f>
        <v>-2.5000000007935341E-6</v>
      </c>
      <c r="M72">
        <f>'8486_final'!B71-'8486_final_update'!B76</f>
        <v>0</v>
      </c>
      <c r="N72">
        <f>'8486_final'!C71-'8486_final_update'!C76</f>
        <v>0</v>
      </c>
      <c r="O72">
        <f>'8486_final'!D71-'8486_final_update'!D76</f>
        <v>0</v>
      </c>
      <c r="P72">
        <f>'8486_final'!E71-'8486_final_update'!E76</f>
        <v>0</v>
      </c>
      <c r="Q72">
        <f>'8486_final'!F71-'8486_final_update'!F76</f>
        <v>0</v>
      </c>
      <c r="R72">
        <f>'8486_final'!G71-'8486_final_update'!G76</f>
        <v>0</v>
      </c>
      <c r="S72">
        <f>'8486_final'!H71-'8486_final_update'!H76</f>
        <v>0</v>
      </c>
    </row>
    <row r="73" spans="1:19">
      <c r="A73" t="str">
        <f>"2019:4"</f>
        <v>2019:4</v>
      </c>
      <c r="B73">
        <f>'8541,8542_final'!B72-'8541,8542_final_update'!B77</f>
        <v>-1.000000000139778E-6</v>
      </c>
      <c r="C73">
        <f>'8541,8542_final'!C72-'8541,8542_final_update'!C77</f>
        <v>0</v>
      </c>
      <c r="D73">
        <f>'8541,8542_final'!D72-'8541,8542_final_update'!D77</f>
        <v>4.0000000001150227E-7</v>
      </c>
      <c r="E73">
        <f>'8541,8542_final'!E72-'8541,8542_final_update'!E77</f>
        <v>0</v>
      </c>
      <c r="F73">
        <f>'8541,8542_final'!F72-'8541,8542_final_update'!F77</f>
        <v>0</v>
      </c>
      <c r="G73">
        <f>'8541,8542_final'!G72-'8541,8542_final_update'!G77</f>
        <v>-9.9999999991773336E-7</v>
      </c>
      <c r="H73">
        <f>'8541,8542_final'!H72-'8541,8542_final_update'!H77</f>
        <v>-2.9999999995311555E-7</v>
      </c>
      <c r="I73">
        <f>'8541,8542_final'!I72-'8541,8542_final_update'!I77</f>
        <v>-1.8999999973345894E-6</v>
      </c>
      <c r="L73" t="str">
        <f>"2019:4"</f>
        <v>2019:4</v>
      </c>
      <c r="M73">
        <f>'8486_final'!B72-'8486_final_update'!B77</f>
        <v>0</v>
      </c>
      <c r="N73">
        <f>'8486_final'!C72-'8486_final_update'!C77</f>
        <v>0</v>
      </c>
      <c r="O73">
        <f>'8486_final'!D72-'8486_final_update'!D77</f>
        <v>0</v>
      </c>
      <c r="P73">
        <f>'8486_final'!E72-'8486_final_update'!E77</f>
        <v>0</v>
      </c>
      <c r="Q73">
        <f>'8486_final'!F72-'8486_final_update'!F77</f>
        <v>0</v>
      </c>
      <c r="R73">
        <f>'8486_final'!G72-'8486_final_update'!G77</f>
        <v>0</v>
      </c>
      <c r="S73">
        <f>'8486_final'!H72-'8486_final_update'!H77</f>
        <v>0</v>
      </c>
    </row>
    <row r="74" spans="1:19">
      <c r="B74">
        <f>'8541,8542_final'!B73-'8541,8542_final_update'!B78</f>
        <v>9.9999999991773336E-7</v>
      </c>
      <c r="C74">
        <f>'8541,8542_final'!C73-'8541,8542_final_update'!C78</f>
        <v>-1.000000000139778E-6</v>
      </c>
      <c r="D74">
        <f>'8541,8542_final'!D73-'8541,8542_final_update'!D78</f>
        <v>-4.0000000001150227E-7</v>
      </c>
      <c r="E74">
        <f>'8541,8542_final'!E73-'8541,8542_final_update'!E78</f>
        <v>0</v>
      </c>
      <c r="F74">
        <f>'8541,8542_final'!F73-'8541,8542_final_update'!F78</f>
        <v>0</v>
      </c>
      <c r="G74">
        <f>'8541,8542_final'!G73-'8541,8542_final_update'!G78</f>
        <v>0</v>
      </c>
      <c r="H74">
        <f>'8541,8542_final'!H73-'8541,8542_final_update'!H78</f>
        <v>-4.9999999995886668E-7</v>
      </c>
      <c r="I74">
        <f>'8541,8542_final'!I73-'8541,8542_final_update'!I78</f>
        <v>-8.9999999985934664E-7</v>
      </c>
      <c r="M74">
        <f>'8486_final'!B73-'8486_final_update'!B78</f>
        <v>0</v>
      </c>
      <c r="N74">
        <f>'8486_final'!C73-'8486_final_update'!C78</f>
        <v>0</v>
      </c>
      <c r="O74">
        <f>'8486_final'!D73-'8486_final_update'!D78</f>
        <v>0</v>
      </c>
      <c r="P74">
        <f>'8486_final'!E73-'8486_final_update'!E78</f>
        <v>0</v>
      </c>
      <c r="Q74">
        <f>'8486_final'!F73-'8486_final_update'!F78</f>
        <v>0</v>
      </c>
      <c r="R74">
        <f>'8486_final'!G73-'8486_final_update'!G78</f>
        <v>0</v>
      </c>
      <c r="S74">
        <f>'8486_final'!H73-'8486_final_update'!H78</f>
        <v>0</v>
      </c>
    </row>
    <row r="75" spans="1:19">
      <c r="B75">
        <f>'8541,8542_final'!B74-'8541,8542_final_update'!B79</f>
        <v>0</v>
      </c>
      <c r="C75">
        <f>'8541,8542_final'!C74-'8541,8542_final_update'!C79</f>
        <v>0</v>
      </c>
      <c r="D75">
        <f>'8541,8542_final'!D74-'8541,8542_final_update'!D79</f>
        <v>1.0000000005838672E-7</v>
      </c>
      <c r="E75">
        <f>'8541,8542_final'!E74-'8541,8542_final_update'!E79</f>
        <v>0</v>
      </c>
      <c r="F75">
        <f>'8541,8542_final'!F74-'8541,8542_final_update'!F79</f>
        <v>0</v>
      </c>
      <c r="G75">
        <f>'8541,8542_final'!G74-'8541,8542_final_update'!G79</f>
        <v>0</v>
      </c>
      <c r="H75">
        <f>'8541,8542_final'!H74-'8541,8542_final_update'!H79</f>
        <v>0</v>
      </c>
      <c r="I75">
        <f>'8541,8542_final'!I74-'8541,8542_final_update'!I79</f>
        <v>1.0000000116860974E-7</v>
      </c>
      <c r="M75">
        <f>'8486_final'!B74-'8486_final_update'!B79</f>
        <v>0</v>
      </c>
      <c r="N75">
        <f>'8486_final'!C74-'8486_final_update'!C79</f>
        <v>0</v>
      </c>
      <c r="O75">
        <f>'8486_final'!D74-'8486_final_update'!D79</f>
        <v>0</v>
      </c>
      <c r="P75">
        <f>'8486_final'!E74-'8486_final_update'!E79</f>
        <v>0</v>
      </c>
      <c r="Q75">
        <f>'8486_final'!F74-'8486_final_update'!F79</f>
        <v>0</v>
      </c>
      <c r="R75">
        <f>'8486_final'!G74-'8486_final_update'!G79</f>
        <v>0</v>
      </c>
      <c r="S75">
        <f>'8486_final'!H74-'8486_final_update'!H79</f>
        <v>0</v>
      </c>
    </row>
    <row r="76" spans="1:19">
      <c r="A76" s="21" t="str">
        <f>"2019:7"</f>
        <v>2019:7</v>
      </c>
      <c r="B76">
        <f>'8541,8542_final'!B75-'8541,8542_final_update'!B80</f>
        <v>0</v>
      </c>
      <c r="C76">
        <f>'8541,8542_final'!C75-'8541,8542_final_update'!C80</f>
        <v>0</v>
      </c>
      <c r="D76">
        <f>'8541,8542_final'!D75-'8541,8542_final_update'!D80</f>
        <v>5.0000000006988898E-7</v>
      </c>
      <c r="E76">
        <f>'8541,8542_final'!E75-'8541,8542_final_update'!E80</f>
        <v>1.000000000139778E-6</v>
      </c>
      <c r="F76">
        <f>'8541,8542_final'!F75-'8541,8542_final_update'!F80</f>
        <v>0</v>
      </c>
      <c r="G76">
        <f>'8541,8542_final'!G75-'8541,8542_final_update'!G80</f>
        <v>-9.9999999991773336E-7</v>
      </c>
      <c r="H76">
        <f>'8541,8542_final'!H75-'8541,8542_final_update'!H80</f>
        <v>9.9999999991773336E-7</v>
      </c>
      <c r="I76">
        <f>'8541,8542_final'!I75-'8541,8542_final_update'!I80</f>
        <v>1.5000000033182914E-6</v>
      </c>
      <c r="L76" s="21" t="str">
        <f>"2019:7"</f>
        <v>2019:7</v>
      </c>
      <c r="M76">
        <f>'8486_final'!B75-'8486_final_update'!B80</f>
        <v>0</v>
      </c>
      <c r="N76">
        <f>'8486_final'!C75-'8486_final_update'!C80</f>
        <v>0</v>
      </c>
      <c r="O76">
        <f>'8486_final'!D75-'8486_final_update'!D80</f>
        <v>0</v>
      </c>
      <c r="P76">
        <f>'8486_final'!E75-'8486_final_update'!E80</f>
        <v>0</v>
      </c>
      <c r="Q76">
        <f>'8486_final'!F75-'8486_final_update'!F80</f>
        <v>0</v>
      </c>
      <c r="R76">
        <f>'8486_final'!G75-'8486_final_update'!G80</f>
        <v>0</v>
      </c>
      <c r="S76">
        <f>'8486_final'!H75-'8486_final_update'!H80</f>
        <v>0</v>
      </c>
    </row>
    <row r="77" spans="1:19">
      <c r="B77">
        <f>'8541,8542_final'!B76-'8541,8542_final_update'!B81</f>
        <v>-9.9999999991773336E-7</v>
      </c>
      <c r="C77">
        <f>'8541,8542_final'!C76-'8541,8542_final_update'!C81</f>
        <v>0</v>
      </c>
      <c r="D77">
        <f>'8541,8542_final'!D76-'8541,8542_final_update'!D81</f>
        <v>-5.0000000006988898E-7</v>
      </c>
      <c r="E77">
        <f>'8541,8542_final'!E76-'8541,8542_final_update'!E81</f>
        <v>0</v>
      </c>
      <c r="F77">
        <f>'8541,8542_final'!F76-'8541,8542_final_update'!F81</f>
        <v>-9.9999999925159955E-7</v>
      </c>
      <c r="G77">
        <f>'8541,8542_final'!G76-'8541,8542_final_update'!G81</f>
        <v>-9.9999999991773336E-7</v>
      </c>
      <c r="H77">
        <f>'8541,8542_final'!H76-'8541,8542_final_update'!H81</f>
        <v>9.9999999991773336E-7</v>
      </c>
      <c r="I77">
        <f>'8541,8542_final'!I76-'8541,8542_final_update'!I81</f>
        <v>-2.4999999936881068E-6</v>
      </c>
      <c r="M77">
        <f>'8486_final'!B76-'8486_final_update'!B81</f>
        <v>0</v>
      </c>
      <c r="N77">
        <f>'8486_final'!C76-'8486_final_update'!C81</f>
        <v>0</v>
      </c>
      <c r="O77">
        <f>'8486_final'!D76-'8486_final_update'!D81</f>
        <v>0</v>
      </c>
      <c r="P77">
        <f>'8486_final'!E76-'8486_final_update'!E81</f>
        <v>0</v>
      </c>
      <c r="Q77">
        <f>'8486_final'!F76-'8486_final_update'!F81</f>
        <v>0</v>
      </c>
      <c r="R77">
        <f>'8486_final'!G76-'8486_final_update'!G81</f>
        <v>0</v>
      </c>
      <c r="S77">
        <f>'8486_final'!H76-'8486_final_update'!H81</f>
        <v>0</v>
      </c>
    </row>
    <row r="78" spans="1:19">
      <c r="B78">
        <f>'8541,8542_final'!B77-'8541,8542_final_update'!B82</f>
        <v>0</v>
      </c>
      <c r="C78">
        <f>'8541,8542_final'!C77-'8541,8542_final_update'!C82</f>
        <v>0</v>
      </c>
      <c r="D78">
        <f>'8541,8542_final'!D77-'8541,8542_final_update'!D82</f>
        <v>-2.0000000000575113E-7</v>
      </c>
      <c r="E78">
        <f>'8541,8542_final'!E77-'8541,8542_final_update'!E82</f>
        <v>1.000000000139778E-6</v>
      </c>
      <c r="F78">
        <f>'8541,8542_final'!F77-'8541,8542_final_update'!F82</f>
        <v>-9.9999999925159955E-7</v>
      </c>
      <c r="G78">
        <f>'8541,8542_final'!G77-'8541,8542_final_update'!G82</f>
        <v>0</v>
      </c>
      <c r="H78">
        <f>'8541,8542_final'!H77-'8541,8542_final_update'!H82</f>
        <v>0</v>
      </c>
      <c r="I78">
        <f>'8541,8542_final'!I77-'8541,8542_final_update'!I82</f>
        <v>-2.0000000233721948E-7</v>
      </c>
      <c r="M78">
        <f>'8486_final'!B77-'8486_final_update'!B82</f>
        <v>0</v>
      </c>
      <c r="N78">
        <f>'8486_final'!C77-'8486_final_update'!C82</f>
        <v>0</v>
      </c>
      <c r="O78">
        <f>'8486_final'!D77-'8486_final_update'!D82</f>
        <v>0</v>
      </c>
      <c r="P78">
        <f>'8486_final'!E77-'8486_final_update'!E82</f>
        <v>0</v>
      </c>
      <c r="Q78">
        <f>'8486_final'!F77-'8486_final_update'!F82</f>
        <v>0</v>
      </c>
      <c r="R78">
        <f>'8486_final'!G77-'8486_final_update'!G82</f>
        <v>0</v>
      </c>
      <c r="S78">
        <f>'8486_final'!H77-'8486_final_update'!H82</f>
        <v>0</v>
      </c>
    </row>
    <row r="79" spans="1:19">
      <c r="A79" s="1" t="str">
        <f>"2019:10"</f>
        <v>2019:10</v>
      </c>
      <c r="B79">
        <f>'8541,8542_final'!B78-'8541,8542_final_update'!B83</f>
        <v>0</v>
      </c>
      <c r="C79">
        <f>'8541,8542_final'!C78-'8541,8542_final_update'!C83</f>
        <v>-1.000000000139778E-6</v>
      </c>
      <c r="D79">
        <f>'8541,8542_final'!D78-'8541,8542_final_update'!D83</f>
        <v>1.0000000005838672E-7</v>
      </c>
      <c r="E79">
        <f>'8541,8542_final'!E78-'8541,8542_final_update'!E83</f>
        <v>0</v>
      </c>
      <c r="F79">
        <f>'8541,8542_final'!F78-'8541,8542_final_update'!F83</f>
        <v>0</v>
      </c>
      <c r="G79">
        <f>'8541,8542_final'!G78-'8541,8542_final_update'!G83</f>
        <v>0</v>
      </c>
      <c r="H79">
        <f>'8541,8542_final'!H78-'8541,8542_final_update'!H83</f>
        <v>-1.000000000139778E-6</v>
      </c>
      <c r="I79">
        <f>'8541,8542_final'!I78-'8541,8542_final_update'!I83</f>
        <v>-1.900000000887303E-6</v>
      </c>
      <c r="L79" s="1" t="str">
        <f>"2019:10"</f>
        <v>2019:10</v>
      </c>
      <c r="M79">
        <f>'8486_final'!B78-'8486_final_update'!B83</f>
        <v>0</v>
      </c>
      <c r="N79">
        <f>'8486_final'!C78-'8486_final_update'!C83</f>
        <v>0</v>
      </c>
      <c r="O79">
        <f>'8486_final'!D78-'8486_final_update'!D83</f>
        <v>0</v>
      </c>
      <c r="P79">
        <f>'8486_final'!E78-'8486_final_update'!E83</f>
        <v>0</v>
      </c>
      <c r="Q79">
        <f>'8486_final'!F78-'8486_final_update'!F83</f>
        <v>0</v>
      </c>
      <c r="R79">
        <f>'8486_final'!G78-'8486_final_update'!G83</f>
        <v>0</v>
      </c>
      <c r="S79">
        <f>'8486_final'!H78-'8486_final_update'!H83</f>
        <v>0</v>
      </c>
    </row>
    <row r="80" spans="1:19">
      <c r="B80">
        <f>'8541,8542_final'!B79-'8541,8542_final_update'!B84</f>
        <v>0</v>
      </c>
      <c r="C80">
        <f>'8541,8542_final'!C79-'8541,8542_final_update'!C84</f>
        <v>0</v>
      </c>
      <c r="D80">
        <f>'8541,8542_final'!D79-'8541,8542_final_update'!D84</f>
        <v>5.0000000006988898E-7</v>
      </c>
      <c r="E80">
        <f>'8541,8542_final'!E79-'8541,8542_final_update'!E84</f>
        <v>0</v>
      </c>
      <c r="F80">
        <f>'8541,8542_final'!F79-'8541,8542_final_update'!F84</f>
        <v>0</v>
      </c>
      <c r="G80">
        <f>'8541,8542_final'!G79-'8541,8542_final_update'!G84</f>
        <v>0</v>
      </c>
      <c r="H80">
        <f>'8541,8542_final'!H79-'8541,8542_final_update'!H84</f>
        <v>0</v>
      </c>
      <c r="I80">
        <f>'8541,8542_final'!I79-'8541,8542_final_update'!I84</f>
        <v>4.9999999873762135E-7</v>
      </c>
      <c r="M80">
        <f>'8486_final'!B79-'8486_final_update'!B84</f>
        <v>0</v>
      </c>
      <c r="N80">
        <f>'8486_final'!C79-'8486_final_update'!C84</f>
        <v>0</v>
      </c>
      <c r="O80">
        <f>'8486_final'!D79-'8486_final_update'!D84</f>
        <v>0</v>
      </c>
      <c r="P80">
        <f>'8486_final'!E79-'8486_final_update'!E84</f>
        <v>0</v>
      </c>
      <c r="Q80">
        <f>'8486_final'!F79-'8486_final_update'!F84</f>
        <v>0</v>
      </c>
      <c r="R80">
        <f>'8486_final'!G79-'8486_final_update'!G84</f>
        <v>0</v>
      </c>
      <c r="S80">
        <f>'8486_final'!H79-'8486_final_update'!H84</f>
        <v>0</v>
      </c>
    </row>
    <row r="81" spans="1:19">
      <c r="B81">
        <f>'8541,8542_final'!B80-'8541,8542_final_update'!B85</f>
        <v>1.000000000139778E-6</v>
      </c>
      <c r="C81">
        <f>'8541,8542_final'!C80-'8541,8542_final_update'!C85</f>
        <v>-1.000000000139778E-6</v>
      </c>
      <c r="D81">
        <f>'8541,8542_final'!D80-'8541,8542_final_update'!D85</f>
        <v>3.0000000006413785E-7</v>
      </c>
      <c r="E81">
        <f>'8541,8542_final'!E80-'8541,8542_final_update'!E85</f>
        <v>0</v>
      </c>
      <c r="F81">
        <f>'8541,8542_final'!F80-'8541,8542_final_update'!F85</f>
        <v>-1.0000000010279564E-6</v>
      </c>
      <c r="G81">
        <f>'8541,8542_final'!G80-'8541,8542_final_update'!G85</f>
        <v>0</v>
      </c>
      <c r="H81">
        <f>'8541,8542_final'!H80-'8541,8542_final_update'!H85</f>
        <v>0</v>
      </c>
      <c r="I81">
        <f>'8541,8542_final'!I80-'8541,8542_final_update'!I85</f>
        <v>-7.0000000107484084E-7</v>
      </c>
      <c r="M81">
        <f>'8486_final'!B80-'8486_final_update'!B85</f>
        <v>0</v>
      </c>
      <c r="N81">
        <f>'8486_final'!C80-'8486_final_update'!C85</f>
        <v>0</v>
      </c>
      <c r="O81">
        <f>'8486_final'!D80-'8486_final_update'!D85</f>
        <v>0</v>
      </c>
      <c r="P81">
        <f>'8486_final'!E80-'8486_final_update'!E85</f>
        <v>0</v>
      </c>
      <c r="Q81">
        <f>'8486_final'!F80-'8486_final_update'!F85</f>
        <v>0</v>
      </c>
      <c r="R81">
        <f>'8486_final'!G80-'8486_final_update'!G85</f>
        <v>0</v>
      </c>
      <c r="S81">
        <f>'8486_final'!H80-'8486_final_update'!H85</f>
        <v>0</v>
      </c>
    </row>
    <row r="82" spans="1:19">
      <c r="A82" s="22" t="str">
        <f>"2020:1"</f>
        <v>2020:1</v>
      </c>
      <c r="B82">
        <f>'8541,8542_final'!B81-'8541,8542_final_update'!B86</f>
        <v>0</v>
      </c>
      <c r="C82">
        <f>'8541,8542_final'!C81-'8541,8542_final_update'!C86</f>
        <v>-1.000000000139778E-6</v>
      </c>
      <c r="D82">
        <f>'8541,8542_final'!D81-'8541,8542_final_update'!D86</f>
        <v>1.0000000000287557E-7</v>
      </c>
      <c r="E82">
        <f>'8541,8542_final'!E81-'8541,8542_final_update'!E86</f>
        <v>-1.000000000139778E-6</v>
      </c>
      <c r="F82">
        <f>'8541,8542_final'!F81-'8541,8542_final_update'!F86</f>
        <v>2.1000000000270802E-5</v>
      </c>
      <c r="G82">
        <f>'8541,8542_final'!G81-'8541,8542_final_update'!G86</f>
        <v>0</v>
      </c>
      <c r="H82">
        <f>'8541,8542_final'!H81-'8541,8542_final_update'!H86</f>
        <v>2.8999999999990145E-4</v>
      </c>
      <c r="I82">
        <f>'8541,8542_final'!I81-'8541,8542_final_update'!I86</f>
        <v>3.090999999990629E-4</v>
      </c>
      <c r="L82" s="22" t="str">
        <f>"2020:1"</f>
        <v>2020:1</v>
      </c>
      <c r="M82">
        <f>'8486_final'!B81-'8486_final_update'!B86</f>
        <v>-1.1390000000000011E-3</v>
      </c>
      <c r="N82">
        <f>'8486_final'!C81-'8486_final_update'!C86</f>
        <v>-6.0399999999999343E-4</v>
      </c>
      <c r="O82">
        <f>'8486_final'!D81-'8486_final_update'!D86</f>
        <v>-4.5100000000009022E-4</v>
      </c>
      <c r="P82">
        <f>'8486_final'!E81-'8486_final_update'!E86</f>
        <v>0</v>
      </c>
      <c r="Q82">
        <f>'8486_final'!F81-'8486_final_update'!F86</f>
        <v>0</v>
      </c>
      <c r="R82">
        <f>'8486_final'!G81-'8486_final_update'!G86</f>
        <v>-1.0799999999999699E-3</v>
      </c>
      <c r="S82">
        <f>'8486_final'!H81-'8486_final_update'!H86</f>
        <v>-3.2740000000002212E-3</v>
      </c>
    </row>
    <row r="83" spans="1:19">
      <c r="B83">
        <f>'8541,8542_final'!B82-'8541,8542_final_update'!B87</f>
        <v>2.4099999999993571E-4</v>
      </c>
      <c r="C83">
        <f>'8541,8542_final'!C82-'8541,8542_final_update'!C87</f>
        <v>9.9999999969568876E-7</v>
      </c>
      <c r="D83">
        <f>'8541,8542_final'!D82-'8541,8542_final_update'!D87</f>
        <v>0</v>
      </c>
      <c r="E83">
        <f>'8541,8542_final'!E82-'8541,8542_final_update'!E87</f>
        <v>1.4000000000002899E-4</v>
      </c>
      <c r="F83">
        <f>'8541,8542_final'!F82-'8541,8542_final_update'!F87</f>
        <v>-1.000000000139778E-6</v>
      </c>
      <c r="G83">
        <f>'8541,8542_final'!G82-'8541,8542_final_update'!G87</f>
        <v>2.9999999999752447E-6</v>
      </c>
      <c r="H83">
        <f>'8541,8542_final'!H82-'8541,8542_final_update'!H87</f>
        <v>0</v>
      </c>
      <c r="I83">
        <f>'8541,8542_final'!I82-'8541,8542_final_update'!I87</f>
        <v>3.8400000000393675E-4</v>
      </c>
      <c r="M83">
        <f>'8486_final'!B82-'8486_final_update'!B87</f>
        <v>-1.2240000000000029E-3</v>
      </c>
      <c r="N83">
        <f>'8486_final'!C82-'8486_final_update'!C87</f>
        <v>-2.3779999999999912E-3</v>
      </c>
      <c r="O83">
        <f>'8486_final'!D82-'8486_final_update'!D87</f>
        <v>-7.899999999999574E-5</v>
      </c>
      <c r="P83">
        <f>'8486_final'!E82-'8486_final_update'!E87</f>
        <v>0</v>
      </c>
      <c r="Q83">
        <f>'8486_final'!F82-'8486_final_update'!F87</f>
        <v>0</v>
      </c>
      <c r="R83">
        <f>'8486_final'!G82-'8486_final_update'!G87</f>
        <v>-1.7550000000000066E-3</v>
      </c>
      <c r="S83">
        <f>'8486_final'!H82-'8486_final_update'!H87</f>
        <v>-5.4359999999999964E-3</v>
      </c>
    </row>
    <row r="84" spans="1:19">
      <c r="B84">
        <f>'8541,8542_final'!B83-'8541,8542_final_update'!B88</f>
        <v>9.9999999991773336E-7</v>
      </c>
      <c r="C84">
        <f>'8541,8542_final'!C83-'8541,8542_final_update'!C88</f>
        <v>0</v>
      </c>
      <c r="D84">
        <f>'8541,8542_final'!D83-'8541,8542_final_update'!D88</f>
        <v>-4.0000000001150227E-7</v>
      </c>
      <c r="E84">
        <f>'8541,8542_final'!E83-'8541,8542_final_update'!E88</f>
        <v>1.1999999999900979E-5</v>
      </c>
      <c r="F84">
        <f>'8541,8542_final'!F83-'8541,8542_final_update'!F88</f>
        <v>3.5999999999702936E-5</v>
      </c>
      <c r="G84">
        <f>'8541,8542_final'!G83-'8541,8542_final_update'!G88</f>
        <v>4.0000000001150227E-6</v>
      </c>
      <c r="H84">
        <f>'8541,8542_final'!H83-'8541,8542_final_update'!H88</f>
        <v>1.9800000000014251E-4</v>
      </c>
      <c r="I84">
        <f>'8541,8542_final'!I83-'8541,8542_final_update'!I88</f>
        <v>2.5060000000109994E-4</v>
      </c>
      <c r="M84">
        <f>'8486_final'!B83-'8486_final_update'!B88</f>
        <v>-6.9399999999997242E-4</v>
      </c>
      <c r="N84">
        <f>'8486_final'!C83-'8486_final_update'!C88</f>
        <v>0</v>
      </c>
      <c r="O84">
        <f>'8486_final'!D83-'8486_final_update'!D88</f>
        <v>-1.4000000000002899E-4</v>
      </c>
      <c r="P84">
        <f>'8486_final'!E83-'8486_final_update'!E88</f>
        <v>0</v>
      </c>
      <c r="Q84">
        <f>'8486_final'!F83-'8486_final_update'!F88</f>
        <v>5.0000000000050004E-6</v>
      </c>
      <c r="R84">
        <f>'8486_final'!G83-'8486_final_update'!G88</f>
        <v>-4.0729999999999933E-3</v>
      </c>
      <c r="S84">
        <f>'8486_final'!H83-'8486_final_update'!H88</f>
        <v>-4.902000000000406E-3</v>
      </c>
    </row>
    <row r="85" spans="1:19">
      <c r="A85" t="str">
        <f>"2020:4"</f>
        <v>2020:4</v>
      </c>
      <c r="B85">
        <f>'8541,8542_final'!B84-'8541,8542_final_update'!B89</f>
        <v>8.0000000000080007E-6</v>
      </c>
      <c r="C85">
        <f>'8541,8542_final'!C84-'8541,8542_final_update'!C89</f>
        <v>-8.9000000000005741E-5</v>
      </c>
      <c r="D85">
        <f>'8541,8542_final'!D84-'8541,8542_final_update'!D89</f>
        <v>-2.0000000000575113E-7</v>
      </c>
      <c r="E85">
        <f>'8541,8542_final'!E84-'8541,8542_final_update'!E89</f>
        <v>0</v>
      </c>
      <c r="F85">
        <f>'8541,8542_final'!F84-'8541,8542_final_update'!F89</f>
        <v>2.6799999999838064E-4</v>
      </c>
      <c r="G85">
        <f>'8541,8542_final'!G84-'8541,8542_final_update'!G89</f>
        <v>2.799999999991698E-5</v>
      </c>
      <c r="H85">
        <f>'8541,8542_final'!H84-'8541,8542_final_update'!H89</f>
        <v>0</v>
      </c>
      <c r="I85">
        <f>'8541,8542_final'!I84-'8541,8542_final_update'!I89</f>
        <v>2.1479999999129973E-4</v>
      </c>
      <c r="L85" t="str">
        <f>"2020:4"</f>
        <v>2020:4</v>
      </c>
      <c r="M85">
        <f>'8486_final'!B84-'8486_final_update'!B89</f>
        <v>1.999999999946489E-6</v>
      </c>
      <c r="N85">
        <f>'8486_final'!C84-'8486_final_update'!C89</f>
        <v>0</v>
      </c>
      <c r="O85">
        <f>'8486_final'!D84-'8486_final_update'!D89</f>
        <v>1.0000000000287557E-6</v>
      </c>
      <c r="P85">
        <f>'8486_final'!E84-'8486_final_update'!E89</f>
        <v>0</v>
      </c>
      <c r="Q85">
        <f>'8486_final'!F84-'8486_final_update'!F89</f>
        <v>-2.0000000000020002E-6</v>
      </c>
      <c r="R85">
        <f>'8486_final'!G84-'8486_final_update'!G89</f>
        <v>0</v>
      </c>
      <c r="S85">
        <f>'8486_final'!H84-'8486_final_update'!H89</f>
        <v>1.000000000139778E-6</v>
      </c>
    </row>
    <row r="86" spans="1:19">
      <c r="B86">
        <f>'8541,8542_final'!B85-'8541,8542_final_update'!B90</f>
        <v>1.2220000000000564E-3</v>
      </c>
      <c r="C86">
        <f>'8541,8542_final'!C85-'8541,8542_final_update'!C90</f>
        <v>-1.0269999999996671E-3</v>
      </c>
      <c r="D86">
        <f>'8541,8542_final'!D85-'8541,8542_final_update'!D90</f>
        <v>4.0000000001150227E-7</v>
      </c>
      <c r="E86">
        <f>'8541,8542_final'!E85-'8541,8542_final_update'!E90</f>
        <v>-1.032000000000366E-3</v>
      </c>
      <c r="F86">
        <f>'8541,8542_final'!F85-'8541,8542_final_update'!F90</f>
        <v>-4.1599999999952786E-4</v>
      </c>
      <c r="G86">
        <f>'8541,8542_final'!G85-'8541,8542_final_update'!G90</f>
        <v>0</v>
      </c>
      <c r="H86">
        <f>'8541,8542_final'!H85-'8541,8542_final_update'!H90</f>
        <v>1.000000000139778E-6</v>
      </c>
      <c r="I86">
        <f>'8541,8542_final'!I85-'8541,8542_final_update'!I90</f>
        <v>-1.2515999999962446E-3</v>
      </c>
      <c r="M86">
        <f>'8486_final'!B85-'8486_final_update'!B90</f>
        <v>0</v>
      </c>
      <c r="N86">
        <f>'8486_final'!C85-'8486_final_update'!C90</f>
        <v>0</v>
      </c>
      <c r="O86">
        <f>'8486_final'!D85-'8486_final_update'!D90</f>
        <v>2.0000000000020002E-6</v>
      </c>
      <c r="P86">
        <f>'8486_final'!E85-'8486_final_update'!E90</f>
        <v>-1.1000000000011001E-5</v>
      </c>
      <c r="Q86">
        <f>'8486_final'!F85-'8486_final_update'!F90</f>
        <v>-4.7200000000002795E-4</v>
      </c>
      <c r="R86">
        <f>'8486_final'!G85-'8486_final_update'!G90</f>
        <v>-7.0000000000347562E-6</v>
      </c>
      <c r="S86">
        <f>'8486_final'!H85-'8486_final_update'!H90</f>
        <v>-4.88000000000266E-4</v>
      </c>
    </row>
    <row r="87" spans="1:19">
      <c r="B87">
        <f>'8541,8542_final'!B86-'8541,8542_final_update'!B91</f>
        <v>5.000000000032756E-6</v>
      </c>
      <c r="C87">
        <f>'8541,8542_final'!C86-'8541,8542_final_update'!C91</f>
        <v>-1.5450000000001296E-3</v>
      </c>
      <c r="D87">
        <f>'8541,8542_final'!D86-'8541,8542_final_update'!D91</f>
        <v>-2.0000000000575113E-7</v>
      </c>
      <c r="E87">
        <f>'8541,8542_final'!E86-'8541,8542_final_update'!E91</f>
        <v>-2.2890000000002075E-3</v>
      </c>
      <c r="F87">
        <f>'8541,8542_final'!F86-'8541,8542_final_update'!F91</f>
        <v>1.6890000000007177E-3</v>
      </c>
      <c r="G87">
        <f>'8541,8542_final'!G86-'8541,8542_final_update'!G91</f>
        <v>0</v>
      </c>
      <c r="H87">
        <f>'8541,8542_final'!H86-'8541,8542_final_update'!H91</f>
        <v>0</v>
      </c>
      <c r="I87">
        <f>'8541,8542_final'!I86-'8541,8542_final_update'!I91</f>
        <v>-2.1401999999994814E-3</v>
      </c>
      <c r="M87">
        <f>'8486_final'!B86-'8486_final_update'!B91</f>
        <v>6.0000000000060005E-5</v>
      </c>
      <c r="N87">
        <f>'8486_final'!C86-'8486_final_update'!C91</f>
        <v>0</v>
      </c>
      <c r="O87">
        <f>'8486_final'!D86-'8486_final_update'!D91</f>
        <v>0</v>
      </c>
      <c r="P87">
        <f>'8486_final'!E86-'8486_final_update'!E91</f>
        <v>-2.4999999999997247E-5</v>
      </c>
      <c r="Q87">
        <f>'8486_final'!F86-'8486_final_update'!F91</f>
        <v>0</v>
      </c>
      <c r="R87">
        <f>'8486_final'!G86-'8486_final_update'!G91</f>
        <v>-1.6000000000016001E-5</v>
      </c>
      <c r="S87">
        <f>'8486_final'!H86-'8486_final_update'!H91</f>
        <v>1.8999999999991246E-5</v>
      </c>
    </row>
    <row r="88" spans="1:19">
      <c r="A88" s="21" t="str">
        <f>"2020:7"</f>
        <v>2020:7</v>
      </c>
      <c r="B88">
        <f>'8541,8542_final'!B87-'8541,8542_final_update'!B92</f>
        <v>3.2000000000032003E-5</v>
      </c>
      <c r="C88">
        <f>'8541,8542_final'!C87-'8541,8542_final_update'!C92</f>
        <v>-2.0200000000025753E-4</v>
      </c>
      <c r="D88">
        <f>'8541,8542_final'!D87-'8541,8542_final_update'!D92</f>
        <v>4.0000000001150227E-7</v>
      </c>
      <c r="E88">
        <f>'8541,8542_final'!E87-'8541,8542_final_update'!E92</f>
        <v>-8.0200000000019145E-4</v>
      </c>
      <c r="F88">
        <f>'8541,8542_final'!F87-'8541,8542_final_update'!F92</f>
        <v>4.2999999999970839E-4</v>
      </c>
      <c r="G88">
        <f>'8541,8542_final'!G87-'8541,8542_final_update'!G92</f>
        <v>3.2000000000032003E-5</v>
      </c>
      <c r="H88">
        <f>'8541,8542_final'!H87-'8541,8542_final_update'!H92</f>
        <v>0</v>
      </c>
      <c r="I88">
        <f>'8541,8542_final'!I87-'8541,8542_final_update'!I92</f>
        <v>-5.0960000000088712E-4</v>
      </c>
      <c r="L88" s="21" t="str">
        <f>"2020:7"</f>
        <v>2020:7</v>
      </c>
      <c r="M88">
        <f>'8486_final'!B87-'8486_final_update'!B92</f>
        <v>-1.5899999999999803E-3</v>
      </c>
      <c r="N88">
        <f>'8486_final'!C87-'8486_final_update'!C92</f>
        <v>0</v>
      </c>
      <c r="O88">
        <f>'8486_final'!D87-'8486_final_update'!D92</f>
        <v>0</v>
      </c>
      <c r="P88">
        <f>'8486_final'!E87-'8486_final_update'!E92</f>
        <v>-1.0150000000000436E-3</v>
      </c>
      <c r="Q88">
        <f>'8486_final'!F87-'8486_final_update'!F92</f>
        <v>0</v>
      </c>
      <c r="R88">
        <f>'8486_final'!G87-'8486_final_update'!G92</f>
        <v>-1.8000000000001348E-4</v>
      </c>
      <c r="S88">
        <f>'8486_final'!H87-'8486_final_update'!H92</f>
        <v>-2.7849999999998154E-3</v>
      </c>
    </row>
    <row r="89" spans="1:19">
      <c r="B89">
        <f>'8541,8542_final'!B88-'8541,8542_final_update'!B93</f>
        <v>9.0000000001477787E-6</v>
      </c>
      <c r="C89">
        <f>'8541,8542_final'!C88-'8541,8542_final_update'!C93</f>
        <v>-5.1300000000020773E-4</v>
      </c>
      <c r="D89">
        <f>'8541,8542_final'!D88-'8541,8542_final_update'!D93</f>
        <v>-9.4000000000482586E-6</v>
      </c>
      <c r="E89">
        <f>'8541,8542_final'!E88-'8541,8542_final_update'!E93</f>
        <v>-2.4300000000021527E-4</v>
      </c>
      <c r="F89">
        <f>'8541,8542_final'!F88-'8541,8542_final_update'!F93</f>
        <v>1.1899999999993582E-3</v>
      </c>
      <c r="G89">
        <f>'8541,8542_final'!G88-'8541,8542_final_update'!G93</f>
        <v>8.8000000000088008E-5</v>
      </c>
      <c r="H89">
        <f>'8541,8542_final'!H88-'8541,8542_final_update'!H93</f>
        <v>-1.8399999999996197E-4</v>
      </c>
      <c r="I89">
        <f>'8541,8542_final'!I88-'8541,8542_final_update'!I93</f>
        <v>3.3759999999816159E-4</v>
      </c>
      <c r="M89">
        <f>'8486_final'!B88-'8486_final_update'!B93</f>
        <v>-4.0000000000040004E-5</v>
      </c>
      <c r="N89">
        <f>'8486_final'!C88-'8486_final_update'!C93</f>
        <v>0</v>
      </c>
      <c r="O89">
        <f>'8486_final'!D88-'8486_final_update'!D93</f>
        <v>1.0600000000000609E-3</v>
      </c>
      <c r="P89">
        <f>'8486_final'!E88-'8486_final_update'!E93</f>
        <v>0</v>
      </c>
      <c r="Q89">
        <f>'8486_final'!F88-'8486_final_update'!F93</f>
        <v>0</v>
      </c>
      <c r="R89">
        <f>'8486_final'!G88-'8486_final_update'!G93</f>
        <v>0</v>
      </c>
      <c r="S89">
        <f>'8486_final'!H88-'8486_final_update'!H93</f>
        <v>1.0199999999995768E-3</v>
      </c>
    </row>
    <row r="90" spans="1:19">
      <c r="B90">
        <f>'8541,8542_final'!B89-'8541,8542_final_update'!B94</f>
        <v>2.6999999999777202E-5</v>
      </c>
      <c r="C90">
        <f>'8541,8542_final'!C89-'8541,8542_final_update'!C94</f>
        <v>2.0339999999996472E-3</v>
      </c>
      <c r="D90">
        <f>'8541,8542_final'!D89-'8541,8542_final_update'!D94</f>
        <v>-3.5999999999924981E-6</v>
      </c>
      <c r="E90">
        <f>'8541,8542_final'!E89-'8541,8542_final_update'!E94</f>
        <v>-1.942999999999806E-3</v>
      </c>
      <c r="F90">
        <f>'8541,8542_final'!F89-'8541,8542_final_update'!F94</f>
        <v>-9.3999999999994088E-4</v>
      </c>
      <c r="G90">
        <f>'8541,8542_final'!G89-'8541,8542_final_update'!G94</f>
        <v>2.1000000000048757E-5</v>
      </c>
      <c r="H90">
        <f>'8541,8542_final'!H89-'8541,8542_final_update'!H94</f>
        <v>1.000000000139778E-6</v>
      </c>
      <c r="I90">
        <f>'8541,8542_final'!I89-'8541,8542_final_update'!I94</f>
        <v>-8.0360000000112564E-4</v>
      </c>
      <c r="M90">
        <f>'8486_final'!B89-'8486_final_update'!B94</f>
        <v>-1.0999999999983245E-4</v>
      </c>
      <c r="N90">
        <f>'8486_final'!C89-'8486_final_update'!C94</f>
        <v>0</v>
      </c>
      <c r="O90">
        <f>'8486_final'!D89-'8486_final_update'!D94</f>
        <v>5.5000000000005045E-4</v>
      </c>
      <c r="P90">
        <f>'8486_final'!E89-'8486_final_update'!E94</f>
        <v>0</v>
      </c>
      <c r="Q90">
        <f>'8486_final'!F89-'8486_final_update'!F94</f>
        <v>2.0199999999997997E-4</v>
      </c>
      <c r="R90">
        <f>'8486_final'!G89-'8486_final_update'!G94</f>
        <v>0</v>
      </c>
      <c r="S90">
        <f>'8486_final'!H89-'8486_final_update'!H94</f>
        <v>6.4200000000003143E-4</v>
      </c>
    </row>
    <row r="91" spans="1:19">
      <c r="A91" s="1" t="str">
        <f>"2020:10"</f>
        <v>2020:10</v>
      </c>
      <c r="B91">
        <f>'8541,8542_final'!B90-'8541,8542_final_update'!B95</f>
        <v>1.8999999999991246E-5</v>
      </c>
      <c r="C91">
        <f>'8541,8542_final'!C90-'8541,8542_final_update'!C95</f>
        <v>-2.04000000000093E-4</v>
      </c>
      <c r="D91">
        <f>'8541,8542_final'!D90-'8541,8542_final_update'!D95</f>
        <v>5.0000000006988898E-7</v>
      </c>
      <c r="E91">
        <f>'8541,8542_final'!E90-'8541,8542_final_update'!E95</f>
        <v>-5.6199999999950734E-4</v>
      </c>
      <c r="F91">
        <f>'8541,8542_final'!F90-'8541,8542_final_update'!F95</f>
        <v>-5.1999999999985391E-4</v>
      </c>
      <c r="G91">
        <f>'8541,8542_final'!G90-'8541,8542_final_update'!G95</f>
        <v>-9.5200000000006391E-4</v>
      </c>
      <c r="H91">
        <f>'8541,8542_final'!H90-'8541,8542_final_update'!H95</f>
        <v>-9.9999999991773336E-7</v>
      </c>
      <c r="I91">
        <f>'8541,8542_final'!I90-'8541,8542_final_update'!I95</f>
        <v>-2.2195000000024834E-3</v>
      </c>
      <c r="L91" s="1" t="str">
        <f>"2020:10"</f>
        <v>2020:10</v>
      </c>
      <c r="M91">
        <f>'8486_final'!B90-'8486_final_update'!B95</f>
        <v>-9.9999999999544897E-6</v>
      </c>
      <c r="N91">
        <f>'8486_final'!C90-'8486_final_update'!C95</f>
        <v>0</v>
      </c>
      <c r="O91">
        <f>'8486_final'!D90-'8486_final_update'!D95</f>
        <v>2.0000000000020002E-6</v>
      </c>
      <c r="P91">
        <f>'8486_final'!E90-'8486_final_update'!E95</f>
        <v>-4.0000000000040004E-5</v>
      </c>
      <c r="Q91">
        <f>'8486_final'!F90-'8486_final_update'!F95</f>
        <v>0</v>
      </c>
      <c r="R91">
        <f>'8486_final'!G90-'8486_final_update'!G95</f>
        <v>3.5000000000007248E-5</v>
      </c>
      <c r="S91">
        <f>'8486_final'!H90-'8486_final_update'!H95</f>
        <v>-1.3000000000040757E-5</v>
      </c>
    </row>
    <row r="92" spans="1:19">
      <c r="A92" s="1"/>
      <c r="B92">
        <f>'8541,8542_final'!B91-'8541,8542_final_update'!B96</f>
        <v>1.5000000000098268E-5</v>
      </c>
      <c r="C92">
        <f>'8541,8542_final'!C91-'8541,8542_final_update'!C96</f>
        <v>-6.2999999999924228E-5</v>
      </c>
      <c r="D92">
        <f>'8541,8542_final'!D91-'8541,8542_final_update'!D96</f>
        <v>-4.0000000001150227E-7</v>
      </c>
      <c r="E92">
        <f>'8541,8542_final'!E91-'8541,8542_final_update'!E96</f>
        <v>-5.3999999999554404E-5</v>
      </c>
      <c r="F92">
        <f>'8541,8542_final'!F91-'8541,8542_final_update'!F96</f>
        <v>-9.0000000000145519E-5</v>
      </c>
      <c r="G92">
        <f>'8541,8542_final'!G91-'8541,8542_final_update'!G96</f>
        <v>1.000000000139778E-6</v>
      </c>
      <c r="H92">
        <f>'8541,8542_final'!H91-'8541,8542_final_update'!H96</f>
        <v>0</v>
      </c>
      <c r="I92">
        <f>'8541,8542_final'!I91-'8541,8542_final_update'!I96</f>
        <v>-1.9140000000206214E-4</v>
      </c>
      <c r="L92" s="1"/>
      <c r="M92">
        <f>'8486_final'!B91-'8486_final_update'!B96</f>
        <v>-4.3000000000015248E-5</v>
      </c>
      <c r="N92">
        <f>'8486_final'!C91-'8486_final_update'!C96</f>
        <v>0</v>
      </c>
      <c r="O92">
        <f>'8486_final'!D91-'8486_final_update'!D96</f>
        <v>3.3969999999999834E-3</v>
      </c>
      <c r="P92">
        <f>'8486_final'!E91-'8486_final_update'!E96</f>
        <v>0</v>
      </c>
      <c r="Q92">
        <f>'8486_final'!F91-'8486_final_update'!F96</f>
        <v>-1.2640000000000151E-3</v>
      </c>
      <c r="R92">
        <f>'8486_final'!G91-'8486_final_update'!G96</f>
        <v>0</v>
      </c>
      <c r="S92">
        <f>'8486_final'!H91-'8486_final_update'!H96</f>
        <v>2.0899999999999253E-3</v>
      </c>
    </row>
    <row r="93" spans="1:19">
      <c r="A93" s="1"/>
      <c r="B93">
        <f>'8541,8542_final'!B92-'8541,8542_final_update'!B97</f>
        <v>4.0823000000000054E-2</v>
      </c>
      <c r="C93">
        <f>'8541,8542_final'!C92-'8541,8542_final_update'!C97</f>
        <v>-1.9379999999999953E-3</v>
      </c>
      <c r="D93">
        <f>'8541,8542_final'!D92-'8541,8542_final_update'!D97</f>
        <v>-5.1899999999993618E-4</v>
      </c>
      <c r="E93">
        <f>'8541,8542_final'!E92-'8541,8542_final_update'!E97</f>
        <v>-7.3029999999993933E-3</v>
      </c>
      <c r="F93">
        <f>'8541,8542_final'!F92-'8541,8542_final_update'!F97</f>
        <v>5.9000000000001052E-2</v>
      </c>
      <c r="G93">
        <f>'8541,8542_final'!G92-'8541,8542_final_update'!G97</f>
        <v>9.9999999991773336E-7</v>
      </c>
      <c r="H93">
        <f>'8541,8542_final'!H92-'8541,8542_final_update'!H97</f>
        <v>-3.4239999999998716E-3</v>
      </c>
      <c r="I93">
        <f>'8541,8542_final'!I92-'8541,8542_final_update'!I97</f>
        <v>8.6639999999999162E-2</v>
      </c>
      <c r="L93" s="1"/>
      <c r="M93">
        <f>'8486_final'!B92-'8486_final_update'!B97</f>
        <v>7.4699999999994215E-4</v>
      </c>
      <c r="N93">
        <f>'8486_final'!C92-'8486_final_update'!C97</f>
        <v>0</v>
      </c>
      <c r="O93">
        <f>'8486_final'!D92-'8486_final_update'!D97</f>
        <v>-1.5599999999998948E-4</v>
      </c>
      <c r="P93">
        <f>'8486_final'!E92-'8486_final_update'!E97</f>
        <v>-1.6999999999989246E-5</v>
      </c>
      <c r="Q93">
        <f>'8486_final'!F92-'8486_final_update'!F97</f>
        <v>4.664299999999999E-2</v>
      </c>
      <c r="R93">
        <f>'8486_final'!G92-'8486_final_update'!G97</f>
        <v>-2.4000000000001798E-4</v>
      </c>
      <c r="S93">
        <f>'8486_final'!H92-'8486_final_update'!H97</f>
        <v>4.6976999999999602E-2</v>
      </c>
    </row>
    <row r="94" spans="1:19">
      <c r="L94" s="1"/>
    </row>
    <row r="95" spans="1:19">
      <c r="L95" s="1"/>
    </row>
  </sheetData>
  <mergeCells count="2">
    <mergeCell ref="A1:I1"/>
    <mergeCell ref="L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14</vt:i4>
      </vt:variant>
      <vt:variant>
        <vt:lpstr>Benannte Bereiche</vt:lpstr>
      </vt:variant>
      <vt:variant>
        <vt:i4>1</vt:i4>
      </vt:variant>
    </vt:vector>
  </HeadingPairs>
  <TitlesOfParts>
    <vt:vector size="15" baseType="lpstr">
      <vt:lpstr>8541,8542_raw</vt:lpstr>
      <vt:lpstr>8541,8542_final</vt:lpstr>
      <vt:lpstr>8486_raw</vt:lpstr>
      <vt:lpstr>8486_final</vt:lpstr>
      <vt:lpstr>Ratio</vt:lpstr>
      <vt:lpstr>8541,8542_raw_update</vt:lpstr>
      <vt:lpstr>8541,8542_final_update</vt:lpstr>
      <vt:lpstr>8541,8542_raw_update_2nd</vt:lpstr>
      <vt:lpstr>8541,8542_final_update_2nd</vt:lpstr>
      <vt:lpstr>8486_raw_update</vt:lpstr>
      <vt:lpstr>8486_final_update</vt:lpstr>
      <vt:lpstr>8486_raw_update_2nd</vt:lpstr>
      <vt:lpstr>8486_final_update_2nd</vt:lpstr>
      <vt:lpstr>compare</vt:lpstr>
      <vt:lpstr>'8486_raw'!数据导出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 豆豆</dc:creator>
  <cp:lastModifiedBy>Adrian Wende</cp:lastModifiedBy>
  <dcterms:created xsi:type="dcterms:W3CDTF">2021-04-03T10:02:38Z</dcterms:created>
  <dcterms:modified xsi:type="dcterms:W3CDTF">2022-10-18T23:22:39Z</dcterms:modified>
</cp:coreProperties>
</file>